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9a0945a5a5ba7df4/Desktop/20928_Renginių_organizavimas KAM/Pirkimo dokumentai/"/>
    </mc:Choice>
  </mc:AlternateContent>
  <xr:revisionPtr revIDLastSave="210" documentId="11_4028607C77775AD4EE0754DCF0A52E96D17E420A" xr6:coauthVersionLast="47" xr6:coauthVersionMax="47" xr10:uidLastSave="{BFEDD8E2-61A2-4713-A499-296B5A70CFA9}"/>
  <bookViews>
    <workbookView xWindow="-108" yWindow="-108" windowWidth="23256" windowHeight="12456" xr2:uid="{00000000-000D-0000-FFFF-FFFF00000000}"/>
  </bookViews>
  <sheets>
    <sheet name="Lapas1" sheetId="1" r:id="rId1"/>
  </sheets>
  <definedNames>
    <definedName name="_Hlk109209920" localSheetId="0">Lapas1!$A$5</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1" l="1"/>
  <c r="F86" i="1"/>
  <c r="F85" i="1"/>
  <c r="F93" i="1"/>
  <c r="F32" i="1"/>
  <c r="F31" i="1"/>
  <c r="F83" i="1"/>
  <c r="F80" i="1"/>
  <c r="F79" i="1"/>
  <c r="F82" i="1"/>
  <c r="F27" i="1" l="1"/>
  <c r="F97" i="1"/>
  <c r="F96" i="1"/>
  <c r="F91" i="1"/>
  <c r="F90" i="1"/>
  <c r="F89" i="1"/>
  <c r="F88" i="1"/>
  <c r="F87" i="1"/>
  <c r="F77" i="1"/>
  <c r="F75" i="1"/>
  <c r="F74" i="1"/>
  <c r="F73" i="1"/>
  <c r="F71" i="1"/>
  <c r="F70" i="1"/>
  <c r="F69" i="1"/>
  <c r="F66" i="1"/>
  <c r="F65" i="1"/>
  <c r="F64" i="1"/>
  <c r="F62" i="1"/>
  <c r="F61" i="1"/>
  <c r="F60" i="1"/>
  <c r="F59" i="1"/>
  <c r="F57" i="1"/>
  <c r="F56" i="1"/>
  <c r="F55" i="1"/>
  <c r="F53" i="1"/>
  <c r="F51" i="1"/>
  <c r="F50" i="1"/>
  <c r="F48" i="1"/>
  <c r="F47" i="1"/>
  <c r="F46" i="1"/>
  <c r="F45" i="1"/>
  <c r="F43" i="1"/>
  <c r="F42" i="1"/>
  <c r="F39" i="1"/>
  <c r="F38" i="1"/>
  <c r="F35" i="1"/>
  <c r="F34" i="1"/>
  <c r="F29" i="1"/>
  <c r="F98" i="1" l="1"/>
  <c r="F100" i="1" s="1"/>
  <c r="F101" i="1" l="1"/>
</calcChain>
</file>

<file path=xl/sharedStrings.xml><?xml version="1.0" encoding="utf-8"?>
<sst xmlns="http://schemas.openxmlformats.org/spreadsheetml/2006/main" count="263" uniqueCount="212">
  <si>
    <t>Eil. Nr.</t>
  </si>
  <si>
    <t>Paslaugos pavadinimas</t>
  </si>
  <si>
    <t>Mato vienetas</t>
  </si>
  <si>
    <t>Mato vnt. įkainis Eur be PVM</t>
  </si>
  <si>
    <t>Bendra kaina, Eur be PVM</t>
  </si>
  <si>
    <t>1.1.</t>
  </si>
  <si>
    <t>Renginio planavimo paslaugos</t>
  </si>
  <si>
    <t>1.1.1</t>
  </si>
  <si>
    <t>1 val.</t>
  </si>
  <si>
    <t>1.2.</t>
  </si>
  <si>
    <t>Renginio vedėjų, moderatorių, pranešėjų ir pan. paieškos, parūpinimo ir panašios paslaugos</t>
  </si>
  <si>
    <t>1.2.1.</t>
  </si>
  <si>
    <t>1 vnt.</t>
  </si>
  <si>
    <r>
      <t>2.</t>
    </r>
    <r>
      <rPr>
        <sz val="11"/>
        <color rgb="FF000000"/>
        <rFont val="Times New Roman"/>
        <family val="1"/>
      </rPr>
      <t xml:space="preserve"> </t>
    </r>
    <r>
      <rPr>
        <b/>
        <sz val="11"/>
        <color rgb="FF000000"/>
        <rFont val="Times New Roman"/>
        <family val="1"/>
      </rPr>
      <t>Renginio vietos parinkimo paslaugos ir nuoma (Specialiųjų pirkimo sąlygų 2 priedo „Techninė specifikacija“ VI dalis):</t>
    </r>
  </si>
  <si>
    <t>2.1.</t>
  </si>
  <si>
    <t>2.2.</t>
  </si>
  <si>
    <t>3. Renginio vietos paruošimo renginiui, apipavidalinimo, dekoravimo paslaugos (Specialiųjų pirkimo sąlygų 2 priedo „Techninė specifikacija“ VII dalis):</t>
  </si>
  <si>
    <t>3.1.</t>
  </si>
  <si>
    <t>Kai apipavidalinimo, dekoravimo paslaugų ir (ar) prekių (dekoracijų, jų nuomos, pagaminimo, sumontavimo, išmontavimo, utilizavimo ir pan.) kaina, kuri sudaro tiekėjo faktiškai patiriamos išlaidos, tiesiogiai susijusios su sutarties vykdymu:</t>
  </si>
  <si>
    <t>3.1.1.</t>
  </si>
  <si>
    <t>neviršija 100 eurų [2]</t>
  </si>
  <si>
    <t>1 renginys</t>
  </si>
  <si>
    <t>3.1.2.</t>
  </si>
  <si>
    <t>viršija 100 eurų, bet neviršija 1000 eurų [2]</t>
  </si>
  <si>
    <t>4.1.</t>
  </si>
  <si>
    <t>Diskusinės įrangos nuoma ir aptarnavimo paslaugos</t>
  </si>
  <si>
    <t>4.1.1.</t>
  </si>
  <si>
    <t>Diskusinio mikrofono modulio nuoma ir aptarnavimo paslaugos [1]</t>
  </si>
  <si>
    <t>1 vnt. / 4 val.</t>
  </si>
  <si>
    <t>4.1.2.</t>
  </si>
  <si>
    <t>Valdymo bloko (pagrindinio sistemos procesoriaus) ir kitos įrangos, būtinos tinkamam diskusinės įrangos funkcionavimui, nuoma ir aptarnavimo paslaugos [1]</t>
  </si>
  <si>
    <t>4.2.</t>
  </si>
  <si>
    <t>Mikrofonų nuoma ir aptarnavimo paslaugos</t>
  </si>
  <si>
    <t>4.2.1.</t>
  </si>
  <si>
    <t>Bevielis mikrofonas lankelis su radijo sistema [1]</t>
  </si>
  <si>
    <t>4.2.2.</t>
  </si>
  <si>
    <t>Bevielis mikrofonas prisegamas su radijo sistema [1]</t>
  </si>
  <si>
    <t>4.2.3.</t>
  </si>
  <si>
    <t>Bevielis mikrofonas rankinis su radijo sistema [1]</t>
  </si>
  <si>
    <t>4.2.4.</t>
  </si>
  <si>
    <t>Bevieliam mikrofonui, nurodytam šios lentelės 4.2.3 punkte, tinkantis mikrofono laikiklis/stovas [1]</t>
  </si>
  <si>
    <t>4.3.</t>
  </si>
  <si>
    <t>Sinchroninio vertimo įrangos nuoma ir aptarnavimo paslaugos</t>
  </si>
  <si>
    <t>4.3.1.</t>
  </si>
  <si>
    <t>Vertėjų kabina [1]</t>
  </si>
  <si>
    <t>4.3.2.</t>
  </si>
  <si>
    <t>Sinchroninio vertimo įranga ir kita įranga, būtina tinkamam Sinchroninio vertimo įrangos funkcionavimui [1]</t>
  </si>
  <si>
    <t>1 komplektas / 4 val.</t>
  </si>
  <si>
    <t>4.4.</t>
  </si>
  <si>
    <t>4.4.1.</t>
  </si>
  <si>
    <t>1 vnt. / parai</t>
  </si>
  <si>
    <t>4.5.</t>
  </si>
  <si>
    <t>Multimedija projektorių nuoma ir aptarnavimo paslaugos</t>
  </si>
  <si>
    <t>4.5.1.</t>
  </si>
  <si>
    <t>Multimedija projektorius [1]</t>
  </si>
  <si>
    <t>4.6.</t>
  </si>
  <si>
    <t>LED ekranų nuoma ir aptarnavimo paslaugos</t>
  </si>
  <si>
    <t>4.6.1.</t>
  </si>
  <si>
    <r>
      <t>1 m</t>
    </r>
    <r>
      <rPr>
        <vertAlign val="superscript"/>
        <sz val="11"/>
        <color theme="1"/>
        <rFont val="Times New Roman"/>
        <family val="1"/>
      </rPr>
      <t>2</t>
    </r>
    <r>
      <rPr>
        <sz val="11"/>
        <color theme="1"/>
        <rFont val="Times New Roman"/>
        <family val="1"/>
      </rPr>
      <t xml:space="preserve"> / parai</t>
    </r>
  </si>
  <si>
    <t>4.6.2.</t>
  </si>
  <si>
    <t>4.6.3.</t>
  </si>
  <si>
    <t>4.7.</t>
  </si>
  <si>
    <t>Įgarsinimo aparatūros komplektų nuoma ir aptarnavimo paslaugos</t>
  </si>
  <si>
    <t>4.7.1.</t>
  </si>
  <si>
    <t>komplekto galios 1 kW / parai</t>
  </si>
  <si>
    <t>4.7.2.</t>
  </si>
  <si>
    <t>4.7.3.</t>
  </si>
  <si>
    <t>Apšvietimo technikos komplektų nuoma ir aptarnavimo paslaugos</t>
  </si>
  <si>
    <t>5.1.</t>
  </si>
  <si>
    <t>Scenų nuoma ir aptarnavimo paslaugos</t>
  </si>
  <si>
    <t>5.1.1.</t>
  </si>
  <si>
    <t>5.1.2</t>
  </si>
  <si>
    <t>5.1.3.</t>
  </si>
  <si>
    <t>5.2.</t>
  </si>
  <si>
    <t>Pakylų nuoma ir aptarnavimo paslaugos</t>
  </si>
  <si>
    <t>5.2.1.</t>
  </si>
  <si>
    <t>5.2.2.</t>
  </si>
  <si>
    <t>5.2.3.</t>
  </si>
  <si>
    <t>5.3.</t>
  </si>
  <si>
    <t>Atitvarų nuoma ir aptarnavimo paslaugos</t>
  </si>
  <si>
    <t>5.3.1.</t>
  </si>
  <si>
    <t>Atitvaras [1]</t>
  </si>
  <si>
    <t>1 m / parai</t>
  </si>
  <si>
    <t>6.1.</t>
  </si>
  <si>
    <t>6.2.</t>
  </si>
  <si>
    <t>Renginio vietos/-ų paruošimas renginiui, apipavidalinimas ir/ar dekoravimas, aptarnavimas [2]</t>
  </si>
  <si>
    <t>Atlikėjų, ansamblių kūrinių atlikimo, pasirodymų, etnografinės ir kultūrinės programos pristatymo organizavimo paslaugos [2]</t>
  </si>
  <si>
    <t>Parodų ir muziejų, lankytinų objektų lankymo organizavimo paslaugos [2]</t>
  </si>
  <si>
    <t>7.1.</t>
  </si>
  <si>
    <t>Kai kitų paslaugų kaina, kurią sudaro tiekėjo faktiškai patiriamos išlaidos, tiesiogiai susijusios su sutarties vykdymu:</t>
  </si>
  <si>
    <t>1 užsakymas</t>
  </si>
  <si>
    <t>Bendra palyginamoji pasiūlymo kaina Eur be PVM:</t>
  </si>
  <si>
    <t>Bendra palyginamoji pasiūlymo kaina Eur su PVM:</t>
  </si>
  <si>
    <t>Specialiųjų pirkimo sąlygų 3 priedas „Pasiūlymo forma“</t>
  </si>
  <si>
    <t>Už pasiūlymą atsakingo asmens vardas, pavardė, telefono numeris, el. pašto adresas</t>
  </si>
  <si>
    <t>Tiekėjo / Ūkio subjektų grupės atsakingo partnerio sąskaitos numeris, banko pavadinimas ir banko kodas (-ai)</t>
  </si>
  <si>
    <t>Tiekėjo / Ūkio subjektų grupės, laimėjimo atveju, pasirašančio sutartį asmens vardas, pavardė, pareigos</t>
  </si>
  <si>
    <t>Tiekėjo / Ūkio subjektų grupės, laimėjimo atveju, už sutarties vykdymą atsakingo asmens vardas, pavardė, telefono numeris, el. pašto adresas</t>
  </si>
  <si>
    <t>1. Šiuo pasiūlymu pažymime, kad sutinkame su visomis Pirkimo sąlygomis ir patvirtiname, kad mūsų siūlomos Paslaugos atitinka visus pirkimo dokumentuose nurodytus keliamus reikalavimus.</t>
  </si>
  <si>
    <t>2. CVP IS elektroninėmis priemonėmis pateikdami pasiūlymą, patvirtiname, kad dokumentų skaitmeninės kopijos ir CVP IS elektroninėmis priemonėmis pateikti duomenys yra tikri.</t>
  </si>
  <si>
    <t>Teikdami šį pasiūlymą patvirtiname, kad į mūsų siūlomą Paslaugų kainą yra įskaičiuoti visi mokesčiai ir visos pirkimo sutarties vykdymo išlaidos ir, kad mes prisiimame riziką už visas išlaidas, kurias, teikdami pasiūlymą ir laikydamiesi Techninės specifikacijos reikalavimų, privalėjome įskaičiuoti į siūlomą Paslaugų kainą. Patvirtiname, kad Paslaugos visiškai atitinka Techninėje specifikacijoje nurodytus reikalavimus.</t>
  </si>
  <si>
    <t>Pateiktų dokumentų pavadinimas</t>
  </si>
  <si>
    <t>Dokumento puslapių skaičius</t>
  </si>
  <si>
    <t>1.</t>
  </si>
  <si>
    <r>
      <t>Pasirašytos</t>
    </r>
    <r>
      <rPr>
        <sz val="12"/>
        <color theme="1"/>
        <rFont val="Times New Roman"/>
        <family val="1"/>
      </rPr>
      <t xml:space="preserve"> Jungtinės veiklos sutarties skaitmeninė kopija </t>
    </r>
    <r>
      <rPr>
        <i/>
        <sz val="12"/>
        <color theme="1"/>
        <rFont val="Times New Roman"/>
        <family val="1"/>
      </rPr>
      <t>(jeigu pasiūlymą teikia ūkio subjektų grupė)</t>
    </r>
  </si>
  <si>
    <t>2.</t>
  </si>
  <si>
    <r>
      <t>Įrodymai, patvirtinantys Tiekėjo galimybes pirkimo sutarties vykdymo metu naudotis kitų ūkio subjektų, kuriais remiamasi kvalifikacijai atitikti, pajėgumais (pvz., ketinimų protokolas, subtiekėjo deklaracija ar pan.) (</t>
    </r>
    <r>
      <rPr>
        <i/>
        <sz val="12"/>
        <color theme="1"/>
        <rFont val="Times New Roman"/>
        <family val="1"/>
      </rPr>
      <t>jeigu pasitelkiami</t>
    </r>
    <r>
      <rPr>
        <sz val="12"/>
        <color theme="1"/>
        <rFont val="Times New Roman"/>
        <family val="1"/>
      </rPr>
      <t>)</t>
    </r>
  </si>
  <si>
    <t>3.</t>
  </si>
  <si>
    <t>4.</t>
  </si>
  <si>
    <t>5.</t>
  </si>
  <si>
    <t>7.</t>
  </si>
  <si>
    <t>8.</t>
  </si>
  <si>
    <t>9.</t>
  </si>
  <si>
    <t xml:space="preserve">Kiti dokumentai ir informacija (išvardijama) </t>
  </si>
  <si>
    <r>
      <t>3 lentelė</t>
    </r>
    <r>
      <rPr>
        <b/>
        <sz val="12"/>
        <color theme="1"/>
        <rFont val="Times New Roman"/>
        <family val="1"/>
      </rPr>
      <t>. Ūkio subjektai (įskaitant kvazisubtiekėjus – fiziniai asmenys, kuriuos ketinama įdarbinti pirkimo laimėjimo atveju), kurių pajėgumais tiekėjas remiasi, kad atitiktų keliamus kvalifikacijos reikalavimus</t>
    </r>
  </si>
  <si>
    <t>Perduodami įsipareigojimai</t>
  </si>
  <si>
    <t>Perduodamų įsipareigojimų (veiklos) dalis nuo visos pirkimo sutarties (Eur arba %)</t>
  </si>
  <si>
    <t>Nurodoma, kokiam kvalifikacijos reikalavimui pasitelkiamas ūkio subjektas (kvalifikacijos reikalavimo Nr.)</t>
  </si>
  <si>
    <t>Ūkio subjektai, kurių pajėgumais remiasi tiekėjas, kad atitiktų kvalifikacijos reikalavimus</t>
  </si>
  <si>
    <t xml:space="preserve">2. </t>
  </si>
  <si>
    <r>
      <t xml:space="preserve">Kvazisubtiekėjai (fiziniai asmenys, kuriais remiamasi kvalifikacijai atitikti, ir </t>
    </r>
    <r>
      <rPr>
        <b/>
        <sz val="12"/>
        <color theme="1"/>
        <rFont val="Times New Roman"/>
        <family val="1"/>
      </rPr>
      <t>kurie bus įdarbinti</t>
    </r>
    <r>
      <rPr>
        <sz val="12"/>
        <color theme="1"/>
        <rFont val="Times New Roman"/>
        <family val="1"/>
      </rPr>
      <t xml:space="preserve"> sutarties vykdymui)</t>
    </r>
  </si>
  <si>
    <t>-</t>
  </si>
  <si>
    <r>
      <t>4 lentelė.</t>
    </r>
    <r>
      <rPr>
        <b/>
        <sz val="12"/>
        <color rgb="FF000000"/>
        <rFont val="Times New Roman"/>
        <family val="1"/>
      </rPr>
      <t xml:space="preserve"> Subtiekėjams / subteikėjams / subrangovams numatomos perduoti veiklos (privaloma nurodyti) ir šių ūkio subjektų pavadinimai (jei žinomi)</t>
    </r>
  </si>
  <si>
    <t>Subtiekėjo (nurodomi subtiekėjai, kurių pajėgumais nesiremiama kvalifikacijai atitikti) pavadinimas</t>
  </si>
  <si>
    <t>Subtiekėjo kodas, adresas</t>
  </si>
  <si>
    <t>Perduodama veikla</t>
  </si>
  <si>
    <r>
      <t xml:space="preserve">5 lentelė. </t>
    </r>
    <r>
      <rPr>
        <b/>
        <sz val="12"/>
        <color theme="1"/>
        <rFont val="Times New Roman"/>
        <family val="1"/>
      </rPr>
      <t>Konfidenciali informacija</t>
    </r>
  </si>
  <si>
    <t>Pateikto dokumento pavadinimas</t>
  </si>
  <si>
    <t>Paaiškinimai, įrodantys, kad šios lentelės 2 stulpelyje nurodyta informacija yra konfidenciali</t>
  </si>
  <si>
    <t>Pildyti tuomet, jei bus pateikta konfidenciali informacija. Tiekėjas negali nurodyti, kad konfidenciali yra informacija nurodyta Viešųjų pirkimų įstatymo 20 straipsnio 2 punkte. Jei Tiekėjas nenurodo konfidencialios informacijos, laikoma, kad tokios Tiekėjo pasiūlyme nėra.</t>
  </si>
  <si>
    <t>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</si>
  <si>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Tiekėjai, teikdami pasiūlymus, turėtų uždengti (paslėpti) fizinių asmenų asmens duomenis, jeigu tie duomenys nėra būtini, siekiant įsitikinti tiekėjo atitiktimi pirkimo dokumentuose keliamiems reikalavimams.</t>
  </si>
  <si>
    <r>
      <t>Pasiūlymas galioja 3 (tris) mėnesius</t>
    </r>
    <r>
      <rPr>
        <sz val="12"/>
        <color theme="1"/>
        <rFont val="Times New Roman"/>
        <family val="1"/>
      </rPr>
      <t xml:space="preserve"> </t>
    </r>
    <r>
      <rPr>
        <b/>
        <sz val="12"/>
        <color theme="1"/>
        <rFont val="Times New Roman"/>
        <family val="1"/>
      </rPr>
      <t>nuo pasiūlymo pateikimo termino pabaigos.</t>
    </r>
  </si>
  <si>
    <t>Pildyti tuomet, jei pirkimo sutarties vykdymui bus pasitelkti ūkio subjektai, kurių pajėgumais tiekėjas remiasi, kad atitiktų kvalifikacijos reikalavimus, kvazisubtiekėjai, kiti subtiekėjai. Jeigu tiekėjas nenurodo subtiekėjų, laikoma, kad vykdant pirkimo sutartį jų nebus pasitelkiama.
Kai pasiūlymą pateikiantis tiekėjas nurodo, kad pirkimo sutarties vykdymo metu jis numato remtis kitų ūkio subjektų, su kuriais pasiūlymą pateikiantis tiekėjas nėra sudaręs jungtinės veiklos sutarties, pajėgumais kvalifikacijai atitikti, pasiūlymą pateikiantis tiekėjas be kitų Pirkimo sąlygose nustatytų dokumentų, privalo aiškiai įvardinti, kokie ištekliai ir kokiais būdais jie bus prieinami Tiekėjui visą sutarties vykdymo laikotarpiu bei pateikti įrodymus, patvirtinančius jo galimybes pirkimo sutarties vykdymo metu naudotis kitų ūkio subjektų pajėgumais/ištekliais (pvz., ketinimų protokolas, subtiekėjo deklaracija ar pan.) (pateikiamos dokumentų skaitmeninės kopijos).</t>
  </si>
  <si>
    <r>
      <t xml:space="preserve">2 lentelė. </t>
    </r>
    <r>
      <rPr>
        <b/>
        <sz val="11"/>
        <color theme="1"/>
        <rFont val="Times New Roman"/>
        <family val="1"/>
      </rPr>
      <t>Reikalaujami dokumentai:</t>
    </r>
  </si>
  <si>
    <t>Ūkio subjekto, kurio pajėgumais remiasi tiekėjas, kad atitiktų kvalifikacijos reikalavimus/kito subtiekėjo/kvazisubtiekėjo pavadinimas, kodas, adresas</t>
  </si>
  <si>
    <t>Ūkio subjekto valdymo ir (ar) priežiūros organas (nurodoma jeigu turi)</t>
  </si>
  <si>
    <t xml:space="preserve"> </t>
  </si>
  <si>
    <r>
      <t xml:space="preserve">1 lentelė. </t>
    </r>
    <r>
      <rPr>
        <b/>
        <sz val="12"/>
        <color theme="1"/>
        <rFont val="Times New Roman"/>
        <family val="1"/>
      </rPr>
      <t xml:space="preserve">Tiekėjo kainos pasiūlymas  </t>
    </r>
    <r>
      <rPr>
        <sz val="12"/>
        <color theme="1"/>
        <rFont val="Times New Roman"/>
        <family val="1"/>
      </rPr>
      <t>(fiksuotas įkainis) (įskaitant visus Lietuvoje galiojančius mokesčius)</t>
    </r>
  </si>
  <si>
    <r>
      <t>Preliminari apimtis (kiekis)</t>
    </r>
    <r>
      <rPr>
        <b/>
        <sz val="11"/>
        <color rgb="FFFF0000"/>
        <rFont val="Times New Roman"/>
        <family val="1"/>
      </rPr>
      <t>*</t>
    </r>
  </si>
  <si>
    <r>
      <t>Renginio planavimo konsultacinės paslaugos [1]</t>
    </r>
    <r>
      <rPr>
        <b/>
        <sz val="11"/>
        <color rgb="FFFF0000"/>
        <rFont val="Times New Roman"/>
        <family val="1"/>
      </rPr>
      <t>**</t>
    </r>
  </si>
  <si>
    <r>
      <t>Renginio vedėjų, moderatorių, pranešėjų, lektorių ir pan. paieškos, parūpinimo ir panašios paslaugos [2]</t>
    </r>
    <r>
      <rPr>
        <b/>
        <sz val="11"/>
        <color rgb="FFFF0000"/>
        <rFont val="Times New Roman"/>
        <family val="1"/>
      </rPr>
      <t>***</t>
    </r>
  </si>
  <si>
    <r>
      <t>PVM suma</t>
    </r>
    <r>
      <rPr>
        <b/>
        <sz val="11"/>
        <color rgb="FFFF0000"/>
        <rFont val="Times New Roman"/>
        <family val="1"/>
      </rPr>
      <t>****</t>
    </r>
    <r>
      <rPr>
        <b/>
        <sz val="11"/>
        <rFont val="Times New Roman"/>
        <family val="1"/>
      </rPr>
      <t>:</t>
    </r>
  </si>
  <si>
    <r>
      <t>Taikomas PVM tarifas</t>
    </r>
    <r>
      <rPr>
        <b/>
        <sz val="11"/>
        <color rgb="FFFF0000"/>
        <rFont val="Times New Roman"/>
        <family val="1"/>
      </rPr>
      <t xml:space="preserve"> (%, įrašo tiekėjas)</t>
    </r>
    <r>
      <rPr>
        <b/>
        <sz val="11"/>
        <rFont val="Times New Roman"/>
        <family val="1"/>
      </rPr>
      <t>:</t>
    </r>
  </si>
  <si>
    <t>1. Renginio planavimo, konsultavimo, organizavimo ir aptarnavimo paslaugos (Specialiųjų pirkimo sąlygų 2 priedo „Techninė specifikacija“ V dalis):</t>
  </si>
  <si>
    <t>LED ekranas, nurodytas Specialiųjų pirkimo sąlygų 2 priedo „Techninė specifikacija“ 52.1.1 punkte [1]</t>
  </si>
  <si>
    <t>LED ekranas, nurodytas Specialiųjų pirkimo sąlygų 2 priedo „Techninė specifikacija“ 52.1.2 punkte [1]</t>
  </si>
  <si>
    <t>LED ekranas, nurodytas Specialiųjų pirkimo sąlygų 2 priedo „Techninė specifikacija“ 52.1.3 punkte [1]</t>
  </si>
  <si>
    <t>Įgarsinimo aparatūros komplektas, nurodytas Specialiųjų pirkimo sąlygų 2 priedo „Techninė specifikacija“ 53.1.1 punkte [1]</t>
  </si>
  <si>
    <t>Įgarsinimo aparatūros komplektas, nurodytas Specialiųjų pirkimo sąlygų 2 priedo „Techninė specifikacija“ 53.1.2 punkte [1]</t>
  </si>
  <si>
    <t>Įgarsinimo aparatūros komplektas, nurodytas Specialiųjų pirkimo sąlygų 2 priedo „Techninė specifikacija“ 53.1.3 punkte [1]</t>
  </si>
  <si>
    <t>Įgarsinimo aparatūros komplektas, nurodytas Specialiųjų pirkimo sąlygų 2 priedo „Techninė specifikacija“ 53.1.4 punkte [1]</t>
  </si>
  <si>
    <t>Apšvietimo technikos komplektas, nurodytas Specialiųjų pirkimo sąlygų 2 priedo „Techninė specifikacija“ 54.1.1 punkte [1]</t>
  </si>
  <si>
    <t>Apšvietimo technikos komplektas, nurodytas Specialiųjų pirkimo sąlygų 2 priedo „Techninė specifikacija“ 54.1.2 punkte [1]</t>
  </si>
  <si>
    <t>Apšvietimo technikos komplektas, nurodytas Specialiųjų pirkimo sąlygų 2 priedo „Techninė specifikacija“ 54.1.3 punkte [1]</t>
  </si>
  <si>
    <t>Scena, nurodyta Specialiųjų pirkimo sąlygų 2 priedo „Techninė specifikacija“ 58.1.1 punkte [1]</t>
  </si>
  <si>
    <t>Scena, nurodyta Specialiųjų pirkimo sąlygų 2 priedo „Techninė specifikacija“ 58.1.2 punkte [1]</t>
  </si>
  <si>
    <t>Scena, nurodyta Specialiųjų pirkimo sąlygų 2 priedo „Techninė specifikacija“ 58.1.3 punkte [1]</t>
  </si>
  <si>
    <t>Pakyla, nurodyta Specialiųjų pirkimo sąlygų 2 priedo „Techninė specifikacija“ 59.1.1 punkte [1]</t>
  </si>
  <si>
    <t>Pakyla, nurodyta Specialiųjų pirkimo sąlygų 2 priedo „Techninė specifikacija“ 59.1.2 punkte [1]</t>
  </si>
  <si>
    <t>Pakyla, nurodyta Specialiųjų pirkimo sąlygų 2 priedo „Techninė specifikacija“ 59.1.3 punkte [1]</t>
  </si>
  <si>
    <t>6. Darbo ar neformalių susitikimų maitinimo įstaigose organizavimo paslaugos (Specialiųjų pirkimo sąlygų 2 priedo „Techninė specifikacija“ X dalis):</t>
  </si>
  <si>
    <t>7. Kavos pertraukos organizavimo paslaugos (Specialiųjų pirkimo sąlygų 2 priedo „Techninė specifikacija“ XI dalis):</t>
  </si>
  <si>
    <t>Renginio vietos parinkimo ir nuomos paslauga - iki 80 dalyvių [2]</t>
  </si>
  <si>
    <t>7.2.</t>
  </si>
  <si>
    <t>Renginio vietos parinkimo ir nuomos paslauga - iki 130 dalyvių [2]</t>
  </si>
  <si>
    <t>Kavos pertraukos organizavimo paslaugos – iki 80 dalyvių [2]</t>
  </si>
  <si>
    <t>Kavos pertraukos organizavimo paslaugos – iki 130 dalyvių [2]</t>
  </si>
  <si>
    <t>8. Kultūrinės programos organizavimo ir aptarnavimo paslaugos (Specialiųjų pirkimo sąlygų 2 priedo „Techninė specifikacija“ XII dalis):</t>
  </si>
  <si>
    <t>8.1.</t>
  </si>
  <si>
    <t>8.2.</t>
  </si>
  <si>
    <t>8.5.</t>
  </si>
  <si>
    <t>8.6.</t>
  </si>
  <si>
    <t>4.5.2.</t>
  </si>
  <si>
    <t>4.5.3.</t>
  </si>
  <si>
    <t>4.6.4.</t>
  </si>
  <si>
    <t>8.3.</t>
  </si>
  <si>
    <t>8.4.</t>
  </si>
  <si>
    <t>8.7.</t>
  </si>
  <si>
    <t>9. Kitos paslaugos (Specialiųjų pirkimo sąlygų 2 priedo „Techninė specifikacija“ XIII dalis):</t>
  </si>
  <si>
    <t>9.1.</t>
  </si>
  <si>
    <t>9.1.1.</t>
  </si>
  <si>
    <t>9.1.2.</t>
  </si>
  <si>
    <t>Renginio vietos parinkimo ir nuomos paslauga (pirmoje geografinėje zonoje) [2]</t>
  </si>
  <si>
    <t>Renginio vietos parinkimo ir nuomos paslauga (antroje geografinėje zonoje) [2]</t>
  </si>
  <si>
    <t>Kultūrinės programos sudarymo, planavimo, organizavimo, koordinavimo, priežiūros ir aptarnavimo paslaugos – iki 130 dalyvių (antroje geografinėje zonoje) [1]</t>
  </si>
  <si>
    <t>Šiam pirkimui skiriamų lėšų suma (biudžetas) –371 900,83  Eur be PVM, 450 000,00 Eur su PVM. Per didele ir nepriimtina kaina bus laikoma tiekėjo bendra pasiūlymo palyginamoji kaina, kuri bus didesnė nei 223 140,50 Eur be PVM, 270 000,00 Eur su PVM. Sutarties vykdymo faktinių išlaidų apimtis yra 148 760,33 Eur be PVM, 180 000,00 su PVM.</t>
  </si>
  <si>
    <t>Perkančioji organizacija atmes tiekėjo pasiūlymą, jeigu bus pasiūlytas bent vienas nulinis arba neigiamas įkainis.</t>
  </si>
  <si>
    <t>Kultūrinės programos sudarymo, planavimo, organizavimo, koordinavimo, priežiūros ir aptarnavimo paslaugos – iki 130 dalyvių (pirmoje geografinėje zonoje) [1]</t>
  </si>
  <si>
    <t>Renginio vietos/-ų parinkimas, rezervavimas, užsakymas ir kitos susijusios paslaugos (pirmoje geografinėje zonoje) [2]</t>
  </si>
  <si>
    <t>Renginio vietos/-ų parinkimas, rezervavimas, užsakymas ir kitos susijusios paslaugos (antroje geografinėje zonoje)   [2]</t>
  </si>
  <si>
    <r>
      <t xml:space="preserve">Į šią sumą įeina visi Tiekėjo mokami mokesčiai bei kitos su Paslaugų teikimu susijusios Tiekėjo patiriamos išlaidos. Bendra pasiūlymo kaina su PVM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r>
      <rPr>
        <b/>
        <sz val="12"/>
        <color rgb="FFFF0000"/>
        <rFont val="Times New Roman"/>
        <family val="1"/>
      </rPr>
      <t>*</t>
    </r>
    <r>
      <rPr>
        <sz val="12"/>
        <color theme="1"/>
        <rFont val="Times New Roman"/>
        <family val="1"/>
      </rPr>
      <t xml:space="preserve"> 1 lentelėje nurodyta </t>
    </r>
    <r>
      <rPr>
        <b/>
        <i/>
        <sz val="12"/>
        <color theme="1"/>
        <rFont val="Times New Roman"/>
        <family val="1"/>
      </rPr>
      <t>preliminari paslaugų apimtis</t>
    </r>
    <r>
      <rPr>
        <sz val="12"/>
        <color theme="1"/>
        <rFont val="Times New Roman"/>
        <family val="1"/>
      </rPr>
      <t xml:space="preserve"> sutarties vykdymo laikotarpiui, skirta pasiūlymų vertinimui. Perkančioji organizacija numato, kad paslaugos tokia apimtimi gali būti įsigytos per sutarties galiojimo laikotarpį, tačiau neįsipareigoja, kad būtent tokia apimtis bus įsigyta. Tiksli paslaugų apimtis bus nustatoma pagal Perkančiosios organizacijos poreikį.
</t>
    </r>
    <r>
      <rPr>
        <b/>
        <sz val="12"/>
        <color rgb="FFFF0000"/>
        <rFont val="Times New Roman"/>
        <family val="1"/>
      </rPr>
      <t>**</t>
    </r>
    <r>
      <rPr>
        <b/>
        <sz val="12"/>
        <color theme="1"/>
        <rFont val="Times New Roman"/>
        <family val="1"/>
      </rPr>
      <t xml:space="preserve"> [1]</t>
    </r>
    <r>
      <rPr>
        <sz val="12"/>
        <color theme="1"/>
        <rFont val="Times New Roman"/>
        <family val="1"/>
      </rPr>
      <t xml:space="preserve"> Šiai perkamų renginių organizavimo ir aptarnavimo paslaugų daliai taikomas kainos apskaičiavimo būdas – fiksuotas įkainis.	
</t>
    </r>
    <r>
      <rPr>
        <b/>
        <sz val="12"/>
        <color rgb="FFFF0000"/>
        <rFont val="Times New Roman"/>
        <family val="1"/>
      </rPr>
      <t>***</t>
    </r>
    <r>
      <rPr>
        <sz val="12"/>
        <color theme="1"/>
        <rFont val="Times New Roman"/>
        <family val="1"/>
      </rPr>
      <t xml:space="preserve"> </t>
    </r>
    <r>
      <rPr>
        <b/>
        <sz val="12"/>
        <color theme="1"/>
        <rFont val="Times New Roman"/>
        <family val="1"/>
      </rPr>
      <t>[2]</t>
    </r>
    <r>
      <rPr>
        <sz val="12"/>
        <color theme="1"/>
        <rFont val="Times New Roman"/>
        <family val="1"/>
      </rPr>
      <t xml:space="preserve"> Šiai perkamų renginių organizavimo ir aptarnavimo paslaugų daliai taikomas kainos apskaičiavimo būdas – sutarties vykdymo išlaidų atlyginimas. Už Paslaugų teikėjo tiesiogiai suteikiamas paslaugas mokamas nustatytas įkainis (paslaugų mokestis), kitą kainos dalį sudaro kompensacija už Paslaugų teikėjo faktiškai patiriamas išlaidas, tiesiogiai susijusias su sutarties vykdymu. Plačiau žr. Specialiųjų pirkimo sąlygų 2 priede „Techninė specifikacija“.
</t>
    </r>
    <r>
      <rPr>
        <b/>
        <sz val="12"/>
        <color rgb="FFFF0000"/>
        <rFont val="Times New Roman"/>
        <family val="1"/>
      </rPr>
      <t>****</t>
    </r>
    <r>
      <rPr>
        <sz val="12"/>
        <color theme="1"/>
        <rFont val="Times New Roman"/>
        <family val="1"/>
      </rPr>
      <t xml:space="preserve"> Tais atvejais, kai pagal galiojančius teisės aktus tiekėjui nereikia mokėti PVM, tiekėjas atitinkamos pasiūlymo skilties nepildo ir nurodo priežastis, dėl kurių PVM nemokamas: _____________________.</t>
    </r>
  </si>
  <si>
    <t>1.3.</t>
  </si>
  <si>
    <t>Renginio aptarnavimo paslaugos</t>
  </si>
  <si>
    <t>Tiekėjo personalo paslaugos (renginiui vykstant pirmoje geografinėje zonoje)  [1]</t>
  </si>
  <si>
    <t>Tiekėjo personalo paslaugos (renginiui vykstant antroje geografinėje zonoje)  [1]</t>
  </si>
  <si>
    <t>1.3.1.</t>
  </si>
  <si>
    <t>1.3.2.</t>
  </si>
  <si>
    <t>4. Renginio įrangos nuoma ir aptarnavimo paslaugos (Specialiųjų pirkimo sąlygų 2 priedo „Techninė specifikacija“ VIII dalis):</t>
  </si>
  <si>
    <t>5. Renginio konstrukcijų nuoma ir aptarnavimo paslaugos (Specialiųjų pirkimo sąlygų 2 priedo „Techninė specifikacija“ IX dalis):</t>
  </si>
  <si>
    <t>Programos paruošimas, atspausdinimas, dauginimas, platinimas dalyviams [2]</t>
  </si>
  <si>
    <t>8.8.</t>
  </si>
  <si>
    <t>Kultūrinės programos metu maitinimo paslaugų organizavimas ir aptarnavimas, meniu sudarymas ir atspausdinimas [2]</t>
  </si>
  <si>
    <t>8.9.</t>
  </si>
  <si>
    <t>PASIŪLYMAS
DĖL RENGINIŲ ORGANIZAVIMO PASLAUGŲ PIRKIMO</t>
  </si>
  <si>
    <r>
      <t xml:space="preserve">Tiekėjo arba ūkio subjektų grupės dalyvių pavadinimas (-ai), adresas (-ai), juridinio asmens kodas (-ai) </t>
    </r>
    <r>
      <rPr>
        <sz val="12"/>
        <color theme="1"/>
        <rFont val="Times New Roman"/>
        <family val="1"/>
      </rPr>
      <t>(jeigu pasiūlymą teikia fizinis asmuo – verslo ar individualios veiklos pažymėjimo Nr. ar pan.)</t>
    </r>
  </si>
  <si>
    <r>
      <rPr>
        <u/>
        <sz val="12"/>
        <color theme="1"/>
        <rFont val="Times New Roman"/>
        <family val="1"/>
      </rPr>
      <t xml:space="preserve">Užpildyta </t>
    </r>
    <r>
      <rPr>
        <sz val="12"/>
        <color theme="1"/>
        <rFont val="Times New Roman"/>
        <family val="1"/>
      </rPr>
      <t>EBVPD elektroninė forma. Kiekvienas ūkio subjektų grupės narys, taip pat subjektas, kurio pajėgumais Tiekėjas remiasi, kaip tai apibrėžta Viešųjų pirkimų įstatymo 49 straipsnyje, užpildo atskirą EBVPD (</t>
    </r>
    <r>
      <rPr>
        <i/>
        <sz val="12"/>
        <color theme="1"/>
        <rFont val="Times New Roman"/>
        <family val="1"/>
      </rPr>
      <t>forma pateikta specialiųjų pirkimo sąlygų priede)</t>
    </r>
  </si>
  <si>
    <r>
      <t xml:space="preserve">Užpildyta </t>
    </r>
    <r>
      <rPr>
        <sz val="12"/>
        <color theme="1"/>
        <rFont val="Times New Roman"/>
        <family val="1"/>
      </rPr>
      <t xml:space="preserve">Tiekėjo deklaracija dėl (ne)atitikties Reglamento nuostatoms juridiniam asmeniui </t>
    </r>
    <r>
      <rPr>
        <i/>
        <sz val="12"/>
        <color theme="1"/>
        <rFont val="Times New Roman"/>
        <family val="1"/>
      </rPr>
      <t>(jei pasiūlymą teikia juridinis asmuo, forma pateikta specialiųjų pirkimo sąlygų priede)</t>
    </r>
  </si>
  <si>
    <r>
      <t xml:space="preserve">Užpildyta </t>
    </r>
    <r>
      <rPr>
        <sz val="12"/>
        <color theme="1"/>
        <rFont val="Times New Roman"/>
        <family val="1"/>
      </rPr>
      <t xml:space="preserve">Tiekėjo deklaracija dėl (ne)atitikties Reglamento nuostatoms fiziniam asmeniui </t>
    </r>
    <r>
      <rPr>
        <i/>
        <sz val="12"/>
        <color theme="1"/>
        <rFont val="Times New Roman"/>
        <family val="1"/>
      </rPr>
      <t>(jei pasiūlymą teikia fizinis asmuo, forma pateikta specialiųjų pirkimo sąlygų priede)</t>
    </r>
  </si>
  <si>
    <r>
      <t xml:space="preserve">Užpildyta </t>
    </r>
    <r>
      <rPr>
        <sz val="12"/>
        <color theme="1"/>
        <rFont val="Times New Roman"/>
        <family val="1"/>
      </rPr>
      <t>VPĮ 45 str. 2¹ d. reikalavimų atitikties deklaracija</t>
    </r>
    <r>
      <rPr>
        <sz val="12"/>
        <rFont val="Times New Roman"/>
        <family val="1"/>
      </rPr>
      <t xml:space="preserve"> </t>
    </r>
    <r>
      <rPr>
        <i/>
        <sz val="12"/>
        <rFont val="Times New Roman"/>
        <family val="1"/>
      </rPr>
      <t>(forma pateikta specialiųjų pirkimo sąlygų priede)</t>
    </r>
  </si>
  <si>
    <r>
      <t xml:space="preserve">Užpildyta </t>
    </r>
    <r>
      <rPr>
        <sz val="12"/>
        <color theme="1"/>
        <rFont val="Times New Roman"/>
        <family val="1"/>
      </rPr>
      <t>Viešųjų pirkimų tarnybos nustatytos formos Nacionalinio saugumo reikalavimų atitikties deklaraciją</t>
    </r>
    <r>
      <rPr>
        <i/>
        <sz val="12"/>
        <color theme="1"/>
        <rFont val="Times New Roman"/>
        <family val="1"/>
      </rPr>
      <t xml:space="preserve"> (forma pateikta specialiųjų pirkimo sąlygų priede)</t>
    </r>
  </si>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</sst>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charset val="186"/>
      <scheme val="minor"/>
    </font>
    <font>
      <b/>
      <sz val="11"/>
      <color theme="1"/>
      <name val="Times New Roman"/>
      <family val="1"/>
    </font>
    <font>
      <b/>
      <sz val="11"/>
      <color rgb="FF000000"/>
      <name val="Times New Roman"/>
      <family val="1"/>
    </font>
    <font>
      <sz val="11"/>
      <color theme="1"/>
      <name val="Times New Roman"/>
      <family val="1"/>
    </font>
    <font>
      <sz val="11"/>
      <color rgb="FF000000"/>
      <name val="Times New Roman"/>
      <family val="1"/>
    </font>
    <font>
      <vertAlign val="superscript"/>
      <sz val="11"/>
      <color theme="1"/>
      <name val="Times New Roman"/>
      <family val="1"/>
    </font>
    <font>
      <sz val="11"/>
      <color rgb="FFFF0000"/>
      <name val="Times New Roman"/>
      <family val="1"/>
    </font>
    <font>
      <b/>
      <sz val="11"/>
      <name val="Times New Roman"/>
      <family val="1"/>
    </font>
    <font>
      <b/>
      <sz val="11"/>
      <color rgb="FFFF0000"/>
      <name val="Times New Roman"/>
      <family val="1"/>
    </font>
    <font>
      <b/>
      <sz val="12"/>
      <color rgb="FF000000"/>
      <name val="Times New Roman"/>
      <family val="1"/>
    </font>
    <font>
      <sz val="12"/>
      <color rgb="FF000000"/>
      <name val="Times New Roman"/>
      <family val="1"/>
    </font>
    <font>
      <sz val="12"/>
      <color theme="1"/>
      <name val="Times New Roman"/>
      <family val="1"/>
    </font>
    <font>
      <b/>
      <sz val="12"/>
      <color theme="1"/>
      <name val="Times New Roman"/>
      <family val="1"/>
    </font>
    <font>
      <i/>
      <sz val="12"/>
      <color theme="1"/>
      <name val="Times New Roman"/>
      <family val="1"/>
    </font>
    <font>
      <u/>
      <sz val="12"/>
      <color theme="1"/>
      <name val="Times New Roman"/>
      <family val="1"/>
    </font>
    <font>
      <b/>
      <i/>
      <sz val="12"/>
      <color theme="1"/>
      <name val="Times New Roman"/>
      <family val="1"/>
    </font>
    <font>
      <sz val="10"/>
      <color rgb="FF000000"/>
      <name val="Times New Roman"/>
      <family val="1"/>
    </font>
    <font>
      <i/>
      <sz val="11"/>
      <color rgb="FF000000"/>
      <name val="Times New Roman"/>
      <family val="1"/>
    </font>
    <font>
      <i/>
      <sz val="10"/>
      <color rgb="FF000000"/>
      <name val="Times New Roman"/>
      <family val="1"/>
    </font>
    <font>
      <sz val="12"/>
      <name val="Times New Roman"/>
      <family val="1"/>
    </font>
    <font>
      <sz val="11"/>
      <name val="Times New Roman"/>
      <family val="1"/>
    </font>
    <font>
      <i/>
      <sz val="12"/>
      <name val="Times New Roman"/>
      <family val="1"/>
    </font>
    <font>
      <b/>
      <sz val="12"/>
      <color theme="0"/>
      <name val="Times New Roman"/>
      <family val="1"/>
    </font>
    <font>
      <b/>
      <sz val="11"/>
      <color theme="0"/>
      <name val="Times New Roman"/>
      <family val="1"/>
    </font>
    <font>
      <b/>
      <sz val="12"/>
      <color rgb="FFFF0000"/>
      <name val="Times New Roman"/>
      <family val="1"/>
    </font>
    <font>
      <sz val="8"/>
      <name val="Aptos Narrow"/>
      <family val="2"/>
      <charset val="186"/>
      <scheme val="minor"/>
    </font>
  </fonts>
  <fills count="10">
    <fill>
      <patternFill patternType="none"/>
    </fill>
    <fill>
      <patternFill patternType="gray125"/>
    </fill>
    <fill>
      <patternFill patternType="solid">
        <fgColor rgb="FFD9F2D0"/>
        <bgColor indexed="64"/>
      </patternFill>
    </fill>
    <fill>
      <patternFill patternType="solid">
        <fgColor rgb="FFDAE9F7"/>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5" tint="0.59999389629810485"/>
        <bgColor indexed="64"/>
      </patternFill>
    </fill>
    <fill>
      <patternFill patternType="solid">
        <fgColor theme="0"/>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32">
    <xf numFmtId="0" fontId="0" fillId="0" borderId="0" xfId="0"/>
    <xf numFmtId="0" fontId="1" fillId="0" borderId="1" xfId="0" applyFont="1" applyBorder="1" applyAlignment="1">
      <alignment horizontal="center" wrapText="1"/>
    </xf>
    <xf numFmtId="0" fontId="1" fillId="0" borderId="1" xfId="0" applyFont="1" applyBorder="1" applyAlignment="1">
      <alignment horizontal="center" vertical="top" wrapText="1"/>
    </xf>
    <xf numFmtId="0" fontId="2" fillId="3" borderId="1" xfId="0" applyFont="1" applyFill="1" applyBorder="1" applyAlignment="1">
      <alignment vertical="top" wrapText="1"/>
    </xf>
    <xf numFmtId="0" fontId="3" fillId="0" borderId="1" xfId="0" applyFont="1" applyBorder="1" applyAlignment="1">
      <alignment vertical="top" wrapText="1"/>
    </xf>
    <xf numFmtId="0" fontId="11" fillId="0" borderId="1" xfId="0" applyFont="1" applyBorder="1" applyAlignment="1">
      <alignment horizontal="left" vertical="top" wrapText="1"/>
    </xf>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applyAlignment="1">
      <alignment vertical="center"/>
    </xf>
    <xf numFmtId="0" fontId="11" fillId="0" borderId="1" xfId="0" applyFont="1" applyBorder="1" applyAlignment="1">
      <alignment horizontal="justify" vertical="center" wrapText="1"/>
    </xf>
    <xf numFmtId="0" fontId="12" fillId="0" borderId="0" xfId="0" applyFont="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3" fillId="0" borderId="0" xfId="0" applyFont="1" applyAlignment="1">
      <alignment wrapText="1"/>
    </xf>
    <xf numFmtId="0" fontId="3" fillId="0" borderId="0" xfId="0" applyFont="1" applyAlignment="1">
      <alignment vertical="top" wrapText="1"/>
    </xf>
    <xf numFmtId="0" fontId="3" fillId="0" borderId="0" xfId="0" applyFont="1" applyAlignment="1">
      <alignment horizontal="center" wrapText="1"/>
    </xf>
    <xf numFmtId="0" fontId="3" fillId="0" borderId="0" xfId="0" applyFont="1"/>
    <xf numFmtId="0" fontId="11" fillId="0" borderId="1" xfId="0" applyFont="1" applyBorder="1" applyAlignment="1">
      <alignment vertical="top" wrapText="1"/>
    </xf>
    <xf numFmtId="0" fontId="3" fillId="0" borderId="0" xfId="0" applyFont="1" applyAlignment="1">
      <alignment horizontal="left"/>
    </xf>
    <xf numFmtId="0" fontId="11" fillId="0" borderId="1" xfId="0" applyFont="1" applyBorder="1" applyAlignment="1">
      <alignment horizontal="center" vertical="center" wrapText="1"/>
    </xf>
    <xf numFmtId="0" fontId="3" fillId="0" borderId="10" xfId="0" applyFont="1" applyBorder="1" applyAlignment="1">
      <alignment wrapText="1"/>
    </xf>
    <xf numFmtId="0" fontId="3" fillId="0" borderId="11" xfId="0" applyFont="1" applyBorder="1"/>
    <xf numFmtId="0" fontId="11" fillId="0" borderId="5" xfId="0" applyFont="1" applyBorder="1" applyAlignment="1">
      <alignment horizontal="justify" vertical="center" wrapText="1"/>
    </xf>
    <xf numFmtId="0" fontId="3" fillId="0" borderId="7" xfId="0" applyFont="1" applyBorder="1" applyAlignment="1">
      <alignment wrapText="1"/>
    </xf>
    <xf numFmtId="0" fontId="9" fillId="3" borderId="12"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0" borderId="15"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5" xfId="0" applyFont="1" applyBorder="1" applyAlignment="1">
      <alignment vertical="center" wrapText="1"/>
    </xf>
    <xf numFmtId="2" fontId="6" fillId="5" borderId="8" xfId="0" applyNumberFormat="1" applyFont="1" applyFill="1" applyBorder="1" applyAlignment="1">
      <alignment horizontal="center" wrapText="1"/>
    </xf>
    <xf numFmtId="0" fontId="6" fillId="5" borderId="8" xfId="0" applyFont="1" applyFill="1" applyBorder="1" applyAlignment="1" applyProtection="1">
      <alignment horizontal="center" wrapText="1"/>
      <protection locked="0"/>
    </xf>
    <xf numFmtId="0" fontId="11" fillId="0" borderId="1" xfId="0" applyFont="1" applyBorder="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3" fillId="0" borderId="6" xfId="0" applyFont="1" applyBorder="1" applyAlignment="1" applyProtection="1">
      <alignment horizontal="justify" vertical="center" wrapText="1"/>
      <protection locked="0"/>
    </xf>
    <xf numFmtId="0" fontId="16" fillId="0" borderId="6"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1" fillId="0" borderId="1" xfId="0" applyFont="1" applyBorder="1" applyAlignment="1" applyProtection="1">
      <alignment vertical="top" wrapText="1"/>
      <protection locked="0"/>
    </xf>
    <xf numFmtId="0" fontId="11" fillId="0" borderId="6"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17" xfId="0" applyFont="1" applyBorder="1" applyAlignment="1" applyProtection="1">
      <alignment horizontal="justify" vertical="center" wrapText="1"/>
      <protection locked="0"/>
    </xf>
    <xf numFmtId="0" fontId="11" fillId="0" borderId="7" xfId="0" applyFont="1" applyBorder="1" applyAlignment="1" applyProtection="1">
      <alignment horizontal="justify" vertical="center" wrapText="1"/>
      <protection locked="0"/>
    </xf>
    <xf numFmtId="0" fontId="11" fillId="0" borderId="7"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3" fillId="0" borderId="0" xfId="0" applyFont="1" applyProtection="1">
      <protection locked="0"/>
    </xf>
    <xf numFmtId="0" fontId="18" fillId="0" borderId="0" xfId="0" applyFont="1" applyAlignment="1" applyProtection="1">
      <alignment horizontal="justify" vertical="center"/>
      <protection locked="0"/>
    </xf>
    <xf numFmtId="0" fontId="13" fillId="0" borderId="1" xfId="0" applyFont="1" applyBorder="1" applyAlignment="1" applyProtection="1">
      <alignment horizontal="justify" vertical="center" wrapText="1"/>
      <protection locked="0"/>
    </xf>
    <xf numFmtId="0" fontId="3" fillId="0" borderId="3" xfId="0" applyFont="1" applyBorder="1" applyAlignment="1">
      <alignment vertical="top" wrapText="1"/>
    </xf>
    <xf numFmtId="0" fontId="3" fillId="8" borderId="0" xfId="0" applyFont="1" applyFill="1"/>
    <xf numFmtId="0" fontId="6" fillId="8" borderId="0" xfId="0" applyFont="1" applyFill="1"/>
    <xf numFmtId="0" fontId="20" fillId="0" borderId="1" xfId="0" applyFont="1" applyBorder="1" applyAlignment="1">
      <alignment vertical="top" wrapText="1"/>
    </xf>
    <xf numFmtId="0" fontId="20" fillId="0" borderId="0" xfId="0" applyFont="1"/>
    <xf numFmtId="0" fontId="3" fillId="8" borderId="1" xfId="0" applyFont="1" applyFill="1" applyBorder="1" applyAlignment="1">
      <alignment vertical="top" wrapText="1"/>
    </xf>
    <xf numFmtId="0" fontId="20" fillId="8" borderId="1" xfId="0" applyFont="1" applyFill="1" applyBorder="1" applyAlignment="1">
      <alignment vertical="top" wrapText="1"/>
    </xf>
    <xf numFmtId="0" fontId="20" fillId="8" borderId="1" xfId="0" applyFont="1" applyFill="1" applyBorder="1" applyAlignment="1">
      <alignment horizontal="center" vertical="top" wrapText="1"/>
    </xf>
    <xf numFmtId="0" fontId="3" fillId="8" borderId="1" xfId="0" applyFont="1" applyFill="1" applyBorder="1" applyAlignment="1">
      <alignment horizontal="center" vertical="top" wrapText="1"/>
    </xf>
    <xf numFmtId="0" fontId="3" fillId="4" borderId="1" xfId="0" applyFont="1" applyFill="1" applyBorder="1" applyAlignment="1" applyProtection="1">
      <alignment horizontal="center" vertical="top" wrapText="1"/>
      <protection locked="0"/>
    </xf>
    <xf numFmtId="2" fontId="4" fillId="4" borderId="1" xfId="0" applyNumberFormat="1" applyFont="1" applyFill="1" applyBorder="1" applyAlignment="1">
      <alignment horizontal="center" vertical="top" wrapText="1"/>
    </xf>
    <xf numFmtId="0" fontId="3" fillId="0" borderId="0" xfId="0" applyFont="1" applyAlignment="1">
      <alignment vertical="top"/>
    </xf>
    <xf numFmtId="0" fontId="6" fillId="0" borderId="0" xfId="0" applyFont="1"/>
    <xf numFmtId="0" fontId="3" fillId="0" borderId="1" xfId="0" applyFont="1" applyBorder="1" applyAlignment="1">
      <alignment horizontal="center" vertical="top" wrapText="1"/>
    </xf>
    <xf numFmtId="0" fontId="4" fillId="4" borderId="1" xfId="0" applyFont="1" applyFill="1" applyBorder="1" applyAlignment="1" applyProtection="1">
      <alignment horizontal="center" vertical="top" wrapText="1"/>
      <protection locked="0"/>
    </xf>
    <xf numFmtId="0" fontId="2" fillId="6" borderId="1" xfId="0" applyFont="1" applyFill="1" applyBorder="1" applyAlignment="1">
      <alignment vertical="top" wrapText="1"/>
    </xf>
    <xf numFmtId="0" fontId="20" fillId="0" borderId="1" xfId="0" applyFont="1" applyBorder="1" applyAlignment="1">
      <alignment horizontal="center" vertical="top" wrapText="1"/>
    </xf>
    <xf numFmtId="0" fontId="20" fillId="0" borderId="1" xfId="0" applyFont="1" applyBorder="1" applyAlignment="1" applyProtection="1">
      <alignment horizontal="center" vertical="top" wrapText="1"/>
      <protection locked="0"/>
    </xf>
    <xf numFmtId="2" fontId="20" fillId="0" borderId="1" xfId="0" applyNumberFormat="1" applyFont="1" applyBorder="1" applyAlignment="1">
      <alignment horizontal="center" vertical="top" wrapText="1"/>
    </xf>
    <xf numFmtId="0" fontId="8" fillId="3" borderId="1" xfId="0" applyFont="1" applyFill="1" applyBorder="1" applyAlignment="1">
      <alignment vertical="top" wrapText="1"/>
    </xf>
    <xf numFmtId="0" fontId="3" fillId="0" borderId="1" xfId="0" applyFont="1" applyBorder="1" applyAlignment="1" applyProtection="1">
      <alignment horizontal="center" vertical="top" wrapText="1"/>
      <protection locked="0"/>
    </xf>
    <xf numFmtId="2" fontId="4" fillId="0" borderId="1" xfId="0" applyNumberFormat="1" applyFont="1" applyBorder="1" applyAlignment="1">
      <alignment horizontal="center" vertical="top" wrapText="1"/>
    </xf>
    <xf numFmtId="0" fontId="3" fillId="0" borderId="2" xfId="0" applyFont="1" applyBorder="1" applyAlignment="1">
      <alignment vertical="top" wrapText="1"/>
    </xf>
    <xf numFmtId="0" fontId="3" fillId="4" borderId="3" xfId="0" applyFont="1" applyFill="1" applyBorder="1" applyAlignment="1" applyProtection="1">
      <alignment horizontal="center" vertical="top" wrapText="1"/>
      <protection locked="0"/>
    </xf>
    <xf numFmtId="0" fontId="3" fillId="0" borderId="1" xfId="0" applyFont="1" applyBorder="1" applyAlignment="1">
      <alignment horizontal="left" vertical="top" wrapText="1"/>
    </xf>
    <xf numFmtId="0" fontId="20" fillId="8" borderId="1" xfId="0" applyFont="1" applyFill="1" applyBorder="1" applyAlignment="1">
      <alignment horizontal="left" vertical="top" wrapText="1"/>
    </xf>
    <xf numFmtId="0" fontId="6" fillId="8" borderId="1" xfId="0" applyFont="1" applyFill="1" applyBorder="1" applyAlignment="1" applyProtection="1">
      <alignment horizontal="center" vertical="top" wrapText="1"/>
      <protection locked="0"/>
    </xf>
    <xf numFmtId="2" fontId="20" fillId="8" borderId="1" xfId="0" applyNumberFormat="1" applyFont="1" applyFill="1" applyBorder="1" applyAlignment="1">
      <alignment horizontal="center" vertical="top" wrapText="1"/>
    </xf>
    <xf numFmtId="0" fontId="8" fillId="6" borderId="1" xfId="0" applyFont="1" applyFill="1" applyBorder="1" applyAlignment="1">
      <alignment vertical="top" wrapText="1"/>
    </xf>
    <xf numFmtId="0" fontId="22" fillId="9" borderId="0" xfId="0" applyFont="1" applyFill="1"/>
    <xf numFmtId="0" fontId="23" fillId="9" borderId="0" xfId="0" applyFont="1" applyFill="1" applyAlignment="1">
      <alignment vertical="top" wrapText="1"/>
    </xf>
    <xf numFmtId="0" fontId="23" fillId="9" borderId="0" xfId="0" applyFont="1" applyFill="1" applyAlignment="1">
      <alignment wrapText="1"/>
    </xf>
    <xf numFmtId="0" fontId="6" fillId="9" borderId="0" xfId="0" applyFont="1" applyFill="1" applyAlignment="1">
      <alignment wrapText="1"/>
    </xf>
    <xf numFmtId="0" fontId="1" fillId="6" borderId="1" xfId="0" applyFont="1" applyFill="1" applyBorder="1" applyAlignment="1">
      <alignment vertical="top" wrapText="1"/>
    </xf>
    <xf numFmtId="0" fontId="3" fillId="6" borderId="1" xfId="0" applyFont="1" applyFill="1" applyBorder="1" applyAlignment="1">
      <alignment horizontal="center" vertical="top" wrapText="1"/>
    </xf>
    <xf numFmtId="0" fontId="4" fillId="6" borderId="1" xfId="0" applyFont="1" applyFill="1" applyBorder="1" applyAlignment="1" applyProtection="1">
      <alignment horizontal="center" vertical="top" wrapText="1"/>
      <protection locked="0"/>
    </xf>
    <xf numFmtId="2" fontId="4" fillId="6" borderId="1" xfId="0" applyNumberFormat="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pplyProtection="1">
      <alignment horizontal="center" vertical="top" wrapText="1"/>
      <protection locked="0"/>
    </xf>
    <xf numFmtId="0" fontId="11" fillId="0" borderId="1" xfId="0" applyFont="1" applyBorder="1" applyAlignment="1">
      <alignment vertical="center" wrapText="1"/>
    </xf>
    <xf numFmtId="0" fontId="11" fillId="0" borderId="1" xfId="0" applyFont="1" applyBorder="1" applyAlignment="1" applyProtection="1">
      <alignment horizontal="center" vertical="center" wrapText="1"/>
      <protection locked="0"/>
    </xf>
    <xf numFmtId="0" fontId="13" fillId="0" borderId="7" xfId="0" applyFont="1" applyBorder="1" applyAlignment="1">
      <alignment horizontal="left"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1" fillId="0" borderId="0" xfId="0" applyFont="1" applyAlignment="1">
      <alignment horizontal="left" vertical="center"/>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11" fillId="0" borderId="10" xfId="0" applyFont="1" applyBorder="1" applyAlignment="1">
      <alignment horizontal="left" vertical="top" wrapText="1"/>
    </xf>
    <xf numFmtId="0" fontId="17" fillId="0" borderId="0" xfId="0" applyFont="1" applyAlignment="1">
      <alignment horizontal="left" vertical="center" wrapText="1"/>
    </xf>
    <xf numFmtId="0" fontId="10" fillId="0" borderId="0" xfId="0" applyFont="1" applyAlignment="1">
      <alignment horizontal="left" vertical="center" wrapText="1"/>
    </xf>
    <xf numFmtId="0" fontId="14"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1" fillId="0" borderId="0" xfId="0" applyFont="1" applyAlignment="1">
      <alignment horizontal="left" vertical="top" wrapText="1"/>
    </xf>
    <xf numFmtId="0" fontId="3" fillId="0" borderId="0" xfId="0" applyFont="1" applyAlignment="1">
      <alignment horizontal="left" wrapText="1"/>
    </xf>
    <xf numFmtId="0" fontId="11" fillId="0" borderId="0" xfId="0" applyFont="1" applyAlignment="1">
      <alignment wrapText="1"/>
    </xf>
    <xf numFmtId="0" fontId="15" fillId="0" borderId="0" xfId="0" applyFont="1" applyAlignment="1">
      <alignment wrapText="1"/>
    </xf>
    <xf numFmtId="0" fontId="11" fillId="8" borderId="0" xfId="0" applyFont="1" applyFill="1" applyAlignment="1">
      <alignment wrapText="1"/>
    </xf>
    <xf numFmtId="0" fontId="19" fillId="7" borderId="0" xfId="0" applyFont="1" applyFill="1" applyAlignment="1">
      <alignment vertical="top" wrapText="1"/>
    </xf>
    <xf numFmtId="0" fontId="2" fillId="2" borderId="1" xfId="0" applyFont="1" applyFill="1" applyBorder="1" applyAlignment="1">
      <alignment horizontal="left"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12" fillId="0" borderId="0" xfId="0" applyFont="1" applyAlignment="1">
      <alignment horizontal="center" vertical="top" wrapText="1"/>
    </xf>
    <xf numFmtId="0" fontId="3" fillId="0" borderId="0" xfId="0" applyFont="1" applyAlignment="1">
      <alignment horizontal="center" wrapText="1"/>
    </xf>
    <xf numFmtId="0" fontId="12" fillId="6" borderId="1" xfId="0" applyFont="1" applyFill="1" applyBorder="1" applyAlignment="1">
      <alignment horizontal="left" vertical="top" wrapText="1"/>
    </xf>
    <xf numFmtId="0" fontId="1" fillId="0" borderId="1"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7" fillId="5" borderId="2" xfId="0" applyFont="1" applyFill="1" applyBorder="1" applyAlignment="1">
      <alignment horizontal="right" wrapText="1"/>
    </xf>
    <xf numFmtId="0" fontId="7" fillId="5" borderId="3" xfId="0" applyFont="1" applyFill="1" applyBorder="1" applyAlignment="1">
      <alignment horizontal="right" wrapText="1"/>
    </xf>
    <xf numFmtId="0" fontId="7" fillId="5" borderId="1" xfId="0" applyFont="1" applyFill="1" applyBorder="1" applyAlignment="1">
      <alignment horizontal="right" wrapText="1"/>
    </xf>
    <xf numFmtId="0" fontId="7" fillId="5" borderId="9" xfId="0" applyFont="1" applyFill="1" applyBorder="1" applyAlignment="1">
      <alignment horizontal="righ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9"/>
  <sheetViews>
    <sheetView tabSelected="1" topLeftCell="A33" zoomScale="85" zoomScaleNormal="85" workbookViewId="0">
      <selection activeCell="I120" sqref="I120"/>
    </sheetView>
  </sheetViews>
  <sheetFormatPr defaultColWidth="8.88671875" defaultRowHeight="13.8" x14ac:dyDescent="0.25"/>
  <cols>
    <col min="1" max="1" width="8.88671875" style="14"/>
    <col min="2" max="2" width="64.33203125" style="15" customWidth="1"/>
    <col min="3" max="3" width="16.109375" style="14" customWidth="1"/>
    <col min="4" max="4" width="21.109375" style="14" customWidth="1"/>
    <col min="5" max="5" width="16.88671875" style="14" customWidth="1"/>
    <col min="6" max="6" width="25" style="14" customWidth="1"/>
    <col min="7" max="16384" width="8.88671875" style="17"/>
  </cols>
  <sheetData>
    <row r="1" spans="1:6" x14ac:dyDescent="0.25">
      <c r="D1" s="124" t="s">
        <v>93</v>
      </c>
      <c r="E1" s="124"/>
      <c r="F1" s="124"/>
    </row>
    <row r="2" spans="1:6" x14ac:dyDescent="0.25">
      <c r="D2" s="16"/>
      <c r="E2" s="16"/>
      <c r="F2" s="16"/>
    </row>
    <row r="3" spans="1:6" ht="25.95" customHeight="1" x14ac:dyDescent="0.25">
      <c r="A3" s="123" t="s">
        <v>204</v>
      </c>
      <c r="B3" s="123"/>
      <c r="C3" s="123"/>
      <c r="D3" s="123"/>
      <c r="E3" s="123"/>
      <c r="F3" s="123"/>
    </row>
    <row r="4" spans="1:6" ht="33" customHeight="1" x14ac:dyDescent="0.25">
      <c r="A4" s="123"/>
      <c r="B4" s="123"/>
      <c r="C4" s="123"/>
      <c r="D4" s="123"/>
      <c r="E4" s="123"/>
      <c r="F4" s="123"/>
    </row>
    <row r="5" spans="1:6" ht="33" customHeight="1" x14ac:dyDescent="0.25">
      <c r="A5" s="125" t="s">
        <v>205</v>
      </c>
      <c r="B5" s="125"/>
      <c r="C5" s="125"/>
      <c r="D5" s="125"/>
      <c r="E5" s="126"/>
      <c r="F5" s="126"/>
    </row>
    <row r="6" spans="1:6" ht="48" customHeight="1" x14ac:dyDescent="0.25">
      <c r="A6" s="125" t="s">
        <v>94</v>
      </c>
      <c r="B6" s="125"/>
      <c r="C6" s="125"/>
      <c r="D6" s="125"/>
      <c r="E6" s="126"/>
      <c r="F6" s="126"/>
    </row>
    <row r="7" spans="1:6" ht="48" customHeight="1" x14ac:dyDescent="0.25">
      <c r="A7" s="125" t="s">
        <v>95</v>
      </c>
      <c r="B7" s="125"/>
      <c r="C7" s="125"/>
      <c r="D7" s="125"/>
      <c r="E7" s="126"/>
      <c r="F7" s="126"/>
    </row>
    <row r="8" spans="1:6" ht="46.2" customHeight="1" x14ac:dyDescent="0.25">
      <c r="A8" s="125" t="s">
        <v>96</v>
      </c>
      <c r="B8" s="125"/>
      <c r="C8" s="125"/>
      <c r="D8" s="125"/>
      <c r="E8" s="126"/>
      <c r="F8" s="126"/>
    </row>
    <row r="9" spans="1:6" ht="47.4" customHeight="1" x14ac:dyDescent="0.25">
      <c r="A9" s="125" t="s">
        <v>97</v>
      </c>
      <c r="B9" s="125"/>
      <c r="C9" s="125"/>
      <c r="D9" s="125"/>
      <c r="E9" s="127"/>
      <c r="F9" s="127"/>
    </row>
    <row r="11" spans="1:6" ht="28.95" customHeight="1" x14ac:dyDescent="0.3">
      <c r="A11" s="112" t="s">
        <v>98</v>
      </c>
      <c r="B11" s="112"/>
      <c r="C11" s="112"/>
      <c r="D11" s="112"/>
      <c r="E11" s="112"/>
      <c r="F11" s="112"/>
    </row>
    <row r="12" spans="1:6" ht="31.95" customHeight="1" x14ac:dyDescent="0.3">
      <c r="A12" s="112" t="s">
        <v>99</v>
      </c>
      <c r="B12" s="112"/>
      <c r="C12" s="112"/>
      <c r="D12" s="112"/>
      <c r="E12" s="112"/>
      <c r="F12" s="112"/>
    </row>
    <row r="13" spans="1:6" x14ac:dyDescent="0.25">
      <c r="B13" s="14"/>
    </row>
    <row r="14" spans="1:6" x14ac:dyDescent="0.25">
      <c r="A14" s="113" t="s">
        <v>100</v>
      </c>
      <c r="B14" s="113"/>
      <c r="C14" s="113"/>
      <c r="D14" s="113"/>
      <c r="E14" s="113"/>
      <c r="F14" s="113"/>
    </row>
    <row r="15" spans="1:6" ht="40.200000000000003" customHeight="1" x14ac:dyDescent="0.25">
      <c r="A15" s="113"/>
      <c r="B15" s="113"/>
      <c r="C15" s="113"/>
      <c r="D15" s="113"/>
      <c r="E15" s="113"/>
      <c r="F15" s="113"/>
    </row>
    <row r="16" spans="1:6" ht="13.2" customHeight="1" x14ac:dyDescent="0.25">
      <c r="B16" s="14"/>
    </row>
    <row r="17" spans="1:6" s="50" customFormat="1" ht="15.6" x14ac:dyDescent="0.3">
      <c r="A17" s="114" t="s">
        <v>138</v>
      </c>
      <c r="B17" s="114"/>
      <c r="C17" s="114"/>
      <c r="D17" s="114"/>
      <c r="E17" s="114"/>
      <c r="F17" s="114"/>
    </row>
    <row r="18" spans="1:6" x14ac:dyDescent="0.25">
      <c r="B18" s="14"/>
    </row>
    <row r="19" spans="1:6" ht="45.6" customHeight="1" x14ac:dyDescent="0.25">
      <c r="A19" s="115" t="s">
        <v>186</v>
      </c>
      <c r="B19" s="115"/>
      <c r="C19" s="115"/>
      <c r="D19" s="115"/>
      <c r="E19" s="115"/>
      <c r="F19" s="115"/>
    </row>
    <row r="21" spans="1:6" s="61" customFormat="1" ht="15.6" x14ac:dyDescent="0.3">
      <c r="A21" s="78" t="s">
        <v>187</v>
      </c>
      <c r="B21" s="79"/>
      <c r="C21" s="80"/>
      <c r="D21" s="80"/>
      <c r="E21" s="81"/>
      <c r="F21" s="81"/>
    </row>
    <row r="23" spans="1:6" ht="47.4" customHeight="1" x14ac:dyDescent="0.25">
      <c r="A23" s="11" t="s">
        <v>0</v>
      </c>
      <c r="B23" s="12" t="s">
        <v>1</v>
      </c>
      <c r="C23" s="11" t="s">
        <v>139</v>
      </c>
      <c r="D23" s="11" t="s">
        <v>2</v>
      </c>
      <c r="E23" s="11" t="s">
        <v>3</v>
      </c>
      <c r="F23" s="11" t="s">
        <v>4</v>
      </c>
    </row>
    <row r="24" spans="1:6" x14ac:dyDescent="0.25">
      <c r="A24" s="1">
        <v>1</v>
      </c>
      <c r="B24" s="2">
        <v>2</v>
      </c>
      <c r="C24" s="1">
        <v>3</v>
      </c>
      <c r="D24" s="1">
        <v>4</v>
      </c>
      <c r="E24" s="1">
        <v>5</v>
      </c>
      <c r="F24" s="1">
        <v>6</v>
      </c>
    </row>
    <row r="25" spans="1:6" ht="15" customHeight="1" x14ac:dyDescent="0.25">
      <c r="A25" s="116" t="s">
        <v>144</v>
      </c>
      <c r="B25" s="116"/>
      <c r="C25" s="116"/>
      <c r="D25" s="116"/>
      <c r="E25" s="116"/>
      <c r="F25" s="116"/>
    </row>
    <row r="26" spans="1:6" x14ac:dyDescent="0.25">
      <c r="A26" s="3" t="s">
        <v>5</v>
      </c>
      <c r="B26" s="3" t="s">
        <v>6</v>
      </c>
      <c r="C26" s="3"/>
      <c r="D26" s="3"/>
      <c r="E26" s="3"/>
      <c r="F26" s="3"/>
    </row>
    <row r="27" spans="1:6" ht="18" customHeight="1" x14ac:dyDescent="0.25">
      <c r="A27" s="4" t="s">
        <v>7</v>
      </c>
      <c r="B27" s="4" t="s">
        <v>140</v>
      </c>
      <c r="C27" s="57">
        <v>100</v>
      </c>
      <c r="D27" s="62" t="s">
        <v>8</v>
      </c>
      <c r="E27" s="63"/>
      <c r="F27" s="59">
        <f>C27*E27</f>
        <v>0</v>
      </c>
    </row>
    <row r="28" spans="1:6" ht="14.4" customHeight="1" x14ac:dyDescent="0.25">
      <c r="A28" s="3" t="s">
        <v>9</v>
      </c>
      <c r="B28" s="120" t="s">
        <v>10</v>
      </c>
      <c r="C28" s="121"/>
      <c r="D28" s="121"/>
      <c r="E28" s="122"/>
      <c r="F28" s="3"/>
    </row>
    <row r="29" spans="1:6" ht="31.8" customHeight="1" x14ac:dyDescent="0.25">
      <c r="A29" s="4" t="s">
        <v>11</v>
      </c>
      <c r="B29" s="4" t="s">
        <v>141</v>
      </c>
      <c r="C29" s="57">
        <v>10</v>
      </c>
      <c r="D29" s="62" t="s">
        <v>12</v>
      </c>
      <c r="E29" s="63"/>
      <c r="F29" s="59">
        <f>C29*E29</f>
        <v>0</v>
      </c>
    </row>
    <row r="30" spans="1:6" x14ac:dyDescent="0.25">
      <c r="A30" s="82" t="s">
        <v>192</v>
      </c>
      <c r="B30" s="82" t="s">
        <v>193</v>
      </c>
      <c r="C30" s="83"/>
      <c r="D30" s="83"/>
      <c r="E30" s="84"/>
      <c r="F30" s="85"/>
    </row>
    <row r="31" spans="1:6" ht="25.2" customHeight="1" x14ac:dyDescent="0.25">
      <c r="A31" s="4" t="s">
        <v>196</v>
      </c>
      <c r="B31" s="86" t="s">
        <v>194</v>
      </c>
      <c r="C31" s="62">
        <v>100</v>
      </c>
      <c r="D31" s="62" t="s">
        <v>8</v>
      </c>
      <c r="E31" s="87"/>
      <c r="F31" s="70">
        <f>C31*E31</f>
        <v>0</v>
      </c>
    </row>
    <row r="32" spans="1:6" ht="23.4" customHeight="1" x14ac:dyDescent="0.25">
      <c r="A32" s="4" t="s">
        <v>197</v>
      </c>
      <c r="B32" s="86" t="s">
        <v>195</v>
      </c>
      <c r="C32" s="62">
        <v>10</v>
      </c>
      <c r="D32" s="62" t="s">
        <v>8</v>
      </c>
      <c r="E32" s="87"/>
      <c r="F32" s="70">
        <f>C32*E32</f>
        <v>0</v>
      </c>
    </row>
    <row r="33" spans="1:6" ht="15" customHeight="1" x14ac:dyDescent="0.25">
      <c r="A33" s="117" t="s">
        <v>13</v>
      </c>
      <c r="B33" s="118"/>
      <c r="C33" s="118"/>
      <c r="D33" s="118"/>
      <c r="E33" s="118"/>
      <c r="F33" s="119"/>
    </row>
    <row r="34" spans="1:6" ht="20.399999999999999" customHeight="1" x14ac:dyDescent="0.25">
      <c r="A34" s="4" t="s">
        <v>14</v>
      </c>
      <c r="B34" s="55" t="s">
        <v>183</v>
      </c>
      <c r="C34" s="57">
        <v>10</v>
      </c>
      <c r="D34" s="62" t="s">
        <v>12</v>
      </c>
      <c r="E34" s="58"/>
      <c r="F34" s="59">
        <f t="shared" ref="F34:F35" si="0">C34*E34</f>
        <v>0</v>
      </c>
    </row>
    <row r="35" spans="1:6" ht="18.600000000000001" customHeight="1" x14ac:dyDescent="0.25">
      <c r="A35" s="4" t="s">
        <v>15</v>
      </c>
      <c r="B35" s="55" t="s">
        <v>184</v>
      </c>
      <c r="C35" s="57">
        <v>2</v>
      </c>
      <c r="D35" s="62" t="s">
        <v>12</v>
      </c>
      <c r="E35" s="58"/>
      <c r="F35" s="59">
        <f t="shared" si="0"/>
        <v>0</v>
      </c>
    </row>
    <row r="36" spans="1:6" ht="15" customHeight="1" x14ac:dyDescent="0.25">
      <c r="A36" s="117" t="s">
        <v>16</v>
      </c>
      <c r="B36" s="118"/>
      <c r="C36" s="118"/>
      <c r="D36" s="118"/>
      <c r="E36" s="118"/>
      <c r="F36" s="119"/>
    </row>
    <row r="37" spans="1:6" ht="28.95" customHeight="1" x14ac:dyDescent="0.25">
      <c r="A37" s="3" t="s">
        <v>17</v>
      </c>
      <c r="B37" s="120" t="s">
        <v>18</v>
      </c>
      <c r="C37" s="121"/>
      <c r="D37" s="121"/>
      <c r="E37" s="121"/>
      <c r="F37" s="122"/>
    </row>
    <row r="38" spans="1:6" x14ac:dyDescent="0.25">
      <c r="A38" s="4" t="s">
        <v>19</v>
      </c>
      <c r="B38" s="54" t="s">
        <v>20</v>
      </c>
      <c r="C38" s="57">
        <v>15</v>
      </c>
      <c r="D38" s="62" t="s">
        <v>21</v>
      </c>
      <c r="E38" s="58"/>
      <c r="F38" s="59">
        <f t="shared" ref="F38:F39" si="1">C38*E38</f>
        <v>0</v>
      </c>
    </row>
    <row r="39" spans="1:6" x14ac:dyDescent="0.25">
      <c r="A39" s="4" t="s">
        <v>22</v>
      </c>
      <c r="B39" s="54" t="s">
        <v>23</v>
      </c>
      <c r="C39" s="57">
        <v>15</v>
      </c>
      <c r="D39" s="62" t="s">
        <v>21</v>
      </c>
      <c r="E39" s="58"/>
      <c r="F39" s="59">
        <f t="shared" si="1"/>
        <v>0</v>
      </c>
    </row>
    <row r="40" spans="1:6" ht="15" customHeight="1" x14ac:dyDescent="0.25">
      <c r="A40" s="117" t="s">
        <v>198</v>
      </c>
      <c r="B40" s="118"/>
      <c r="C40" s="118"/>
      <c r="D40" s="118"/>
      <c r="E40" s="118"/>
      <c r="F40" s="119"/>
    </row>
    <row r="41" spans="1:6" x14ac:dyDescent="0.25">
      <c r="A41" s="3" t="s">
        <v>24</v>
      </c>
      <c r="B41" s="3" t="s">
        <v>25</v>
      </c>
      <c r="C41" s="3"/>
      <c r="D41" s="3"/>
      <c r="E41" s="3"/>
      <c r="F41" s="3"/>
    </row>
    <row r="42" spans="1:6" x14ac:dyDescent="0.25">
      <c r="A42" s="4" t="s">
        <v>26</v>
      </c>
      <c r="B42" s="4" t="s">
        <v>27</v>
      </c>
      <c r="C42" s="56">
        <v>80</v>
      </c>
      <c r="D42" s="57" t="s">
        <v>28</v>
      </c>
      <c r="E42" s="58"/>
      <c r="F42" s="59">
        <f t="shared" ref="F42:F43" si="2">C42*E42</f>
        <v>0</v>
      </c>
    </row>
    <row r="43" spans="1:6" s="53" customFormat="1" ht="33.6" customHeight="1" x14ac:dyDescent="0.25">
      <c r="A43" s="52" t="s">
        <v>29</v>
      </c>
      <c r="B43" s="52" t="s">
        <v>30</v>
      </c>
      <c r="C43" s="65">
        <v>20</v>
      </c>
      <c r="D43" s="65" t="s">
        <v>28</v>
      </c>
      <c r="E43" s="66"/>
      <c r="F43" s="67">
        <f t="shared" si="2"/>
        <v>0</v>
      </c>
    </row>
    <row r="44" spans="1:6" x14ac:dyDescent="0.25">
      <c r="A44" s="3" t="s">
        <v>31</v>
      </c>
      <c r="B44" s="3" t="s">
        <v>32</v>
      </c>
      <c r="C44" s="64"/>
      <c r="D44" s="64"/>
      <c r="E44" s="3"/>
      <c r="F44" s="3"/>
    </row>
    <row r="45" spans="1:6" x14ac:dyDescent="0.25">
      <c r="A45" s="4" t="s">
        <v>33</v>
      </c>
      <c r="B45" s="4" t="s">
        <v>34</v>
      </c>
      <c r="C45" s="56">
        <v>10</v>
      </c>
      <c r="D45" s="57" t="s">
        <v>28</v>
      </c>
      <c r="E45" s="58"/>
      <c r="F45" s="59">
        <f t="shared" ref="F45:F48" si="3">C45*E45</f>
        <v>0</v>
      </c>
    </row>
    <row r="46" spans="1:6" x14ac:dyDescent="0.25">
      <c r="A46" s="4" t="s">
        <v>35</v>
      </c>
      <c r="B46" s="4" t="s">
        <v>36</v>
      </c>
      <c r="C46" s="56">
        <v>10</v>
      </c>
      <c r="D46" s="57" t="s">
        <v>28</v>
      </c>
      <c r="E46" s="58"/>
      <c r="F46" s="59">
        <f t="shared" si="3"/>
        <v>0</v>
      </c>
    </row>
    <row r="47" spans="1:6" x14ac:dyDescent="0.25">
      <c r="A47" s="4" t="s">
        <v>37</v>
      </c>
      <c r="B47" s="4" t="s">
        <v>38</v>
      </c>
      <c r="C47" s="56">
        <v>10</v>
      </c>
      <c r="D47" s="57" t="s">
        <v>28</v>
      </c>
      <c r="E47" s="58"/>
      <c r="F47" s="59">
        <f t="shared" si="3"/>
        <v>0</v>
      </c>
    </row>
    <row r="48" spans="1:6" ht="27.6" x14ac:dyDescent="0.25">
      <c r="A48" s="4" t="s">
        <v>39</v>
      </c>
      <c r="B48" s="4" t="s">
        <v>40</v>
      </c>
      <c r="C48" s="56">
        <v>10</v>
      </c>
      <c r="D48" s="57" t="s">
        <v>28</v>
      </c>
      <c r="E48" s="58"/>
      <c r="F48" s="59">
        <f t="shared" si="3"/>
        <v>0</v>
      </c>
    </row>
    <row r="49" spans="1:6" ht="15" customHeight="1" x14ac:dyDescent="0.25">
      <c r="A49" s="3" t="s">
        <v>41</v>
      </c>
      <c r="B49" s="3" t="s">
        <v>42</v>
      </c>
      <c r="C49" s="3"/>
      <c r="D49" s="3"/>
      <c r="E49" s="3"/>
      <c r="F49" s="3"/>
    </row>
    <row r="50" spans="1:6" x14ac:dyDescent="0.25">
      <c r="A50" s="4" t="s">
        <v>43</v>
      </c>
      <c r="B50" s="4" t="s">
        <v>44</v>
      </c>
      <c r="C50" s="56">
        <v>2</v>
      </c>
      <c r="D50" s="57" t="s">
        <v>28</v>
      </c>
      <c r="E50" s="58"/>
      <c r="F50" s="59">
        <f t="shared" ref="F50:F51" si="4">C50*E50</f>
        <v>0</v>
      </c>
    </row>
    <row r="51" spans="1:6" ht="27.6" x14ac:dyDescent="0.25">
      <c r="A51" s="4" t="s">
        <v>45</v>
      </c>
      <c r="B51" s="4" t="s">
        <v>46</v>
      </c>
      <c r="C51" s="56">
        <v>5</v>
      </c>
      <c r="D51" s="57" t="s">
        <v>47</v>
      </c>
      <c r="E51" s="58"/>
      <c r="F51" s="59">
        <f t="shared" si="4"/>
        <v>0</v>
      </c>
    </row>
    <row r="52" spans="1:6" ht="15" customHeight="1" x14ac:dyDescent="0.25">
      <c r="A52" s="3" t="s">
        <v>48</v>
      </c>
      <c r="B52" s="3" t="s">
        <v>52</v>
      </c>
      <c r="C52" s="68"/>
      <c r="D52" s="3"/>
      <c r="E52" s="3"/>
      <c r="F52" s="3"/>
    </row>
    <row r="53" spans="1:6" s="60" customFormat="1" ht="17.399999999999999" customHeight="1" x14ac:dyDescent="0.3">
      <c r="A53" s="4" t="s">
        <v>49</v>
      </c>
      <c r="B53" s="4" t="s">
        <v>54</v>
      </c>
      <c r="C53" s="56">
        <v>5</v>
      </c>
      <c r="D53" s="57" t="s">
        <v>50</v>
      </c>
      <c r="E53" s="58"/>
      <c r="F53" s="59">
        <f t="shared" ref="F53" si="5">C53*E53</f>
        <v>0</v>
      </c>
    </row>
    <row r="54" spans="1:6" x14ac:dyDescent="0.25">
      <c r="A54" s="64" t="s">
        <v>51</v>
      </c>
      <c r="B54" s="64" t="s">
        <v>56</v>
      </c>
      <c r="C54" s="77"/>
      <c r="D54" s="64"/>
      <c r="E54" s="64"/>
      <c r="F54" s="64"/>
    </row>
    <row r="55" spans="1:6" ht="27.6" x14ac:dyDescent="0.25">
      <c r="A55" s="4" t="s">
        <v>53</v>
      </c>
      <c r="B55" s="4" t="s">
        <v>145</v>
      </c>
      <c r="C55" s="65">
        <v>30</v>
      </c>
      <c r="D55" s="62" t="s">
        <v>58</v>
      </c>
      <c r="E55" s="69"/>
      <c r="F55" s="70">
        <f t="shared" ref="F55:F57" si="6">C55*E55</f>
        <v>0</v>
      </c>
    </row>
    <row r="56" spans="1:6" ht="27.6" x14ac:dyDescent="0.25">
      <c r="A56" s="4" t="s">
        <v>173</v>
      </c>
      <c r="B56" s="4" t="s">
        <v>146</v>
      </c>
      <c r="C56" s="65">
        <v>100</v>
      </c>
      <c r="D56" s="62" t="s">
        <v>58</v>
      </c>
      <c r="E56" s="69"/>
      <c r="F56" s="70">
        <f t="shared" si="6"/>
        <v>0</v>
      </c>
    </row>
    <row r="57" spans="1:6" ht="27.6" x14ac:dyDescent="0.25">
      <c r="A57" s="4" t="s">
        <v>174</v>
      </c>
      <c r="B57" s="4" t="s">
        <v>147</v>
      </c>
      <c r="C57" s="65">
        <v>40</v>
      </c>
      <c r="D57" s="62" t="s">
        <v>58</v>
      </c>
      <c r="E57" s="69"/>
      <c r="F57" s="70">
        <f t="shared" si="6"/>
        <v>0</v>
      </c>
    </row>
    <row r="58" spans="1:6" ht="15" customHeight="1" x14ac:dyDescent="0.25">
      <c r="A58" s="3" t="s">
        <v>55</v>
      </c>
      <c r="B58" s="3" t="s">
        <v>62</v>
      </c>
      <c r="C58" s="3"/>
      <c r="D58" s="3"/>
      <c r="E58" s="3"/>
      <c r="F58" s="3"/>
    </row>
    <row r="59" spans="1:6" ht="27.6" x14ac:dyDescent="0.25">
      <c r="A59" s="4" t="s">
        <v>57</v>
      </c>
      <c r="B59" s="4" t="s">
        <v>148</v>
      </c>
      <c r="C59" s="56">
        <v>10</v>
      </c>
      <c r="D59" s="57" t="s">
        <v>64</v>
      </c>
      <c r="E59" s="58"/>
      <c r="F59" s="59">
        <f t="shared" ref="F59:F62" si="7">C59*E59</f>
        <v>0</v>
      </c>
    </row>
    <row r="60" spans="1:6" ht="27.6" x14ac:dyDescent="0.25">
      <c r="A60" s="4" t="s">
        <v>59</v>
      </c>
      <c r="B60" s="4" t="s">
        <v>149</v>
      </c>
      <c r="C60" s="56">
        <v>10</v>
      </c>
      <c r="D60" s="57" t="s">
        <v>64</v>
      </c>
      <c r="E60" s="58"/>
      <c r="F60" s="59">
        <f t="shared" si="7"/>
        <v>0</v>
      </c>
    </row>
    <row r="61" spans="1:6" ht="27.6" x14ac:dyDescent="0.25">
      <c r="A61" s="4" t="s">
        <v>60</v>
      </c>
      <c r="B61" s="4" t="s">
        <v>150</v>
      </c>
      <c r="C61" s="56">
        <v>12</v>
      </c>
      <c r="D61" s="57" t="s">
        <v>64</v>
      </c>
      <c r="E61" s="58"/>
      <c r="F61" s="59">
        <f t="shared" si="7"/>
        <v>0</v>
      </c>
    </row>
    <row r="62" spans="1:6" ht="27.6" x14ac:dyDescent="0.25">
      <c r="A62" s="4" t="s">
        <v>175</v>
      </c>
      <c r="B62" s="4" t="s">
        <v>151</v>
      </c>
      <c r="C62" s="56">
        <v>15</v>
      </c>
      <c r="D62" s="57" t="s">
        <v>64</v>
      </c>
      <c r="E62" s="58"/>
      <c r="F62" s="59">
        <f t="shared" si="7"/>
        <v>0</v>
      </c>
    </row>
    <row r="63" spans="1:6" ht="15" customHeight="1" x14ac:dyDescent="0.25">
      <c r="A63" s="3" t="s">
        <v>61</v>
      </c>
      <c r="B63" s="3" t="s">
        <v>67</v>
      </c>
      <c r="C63" s="3"/>
      <c r="D63" s="3"/>
      <c r="E63" s="3"/>
      <c r="F63" s="3"/>
    </row>
    <row r="64" spans="1:6" ht="27.6" x14ac:dyDescent="0.25">
      <c r="A64" s="4" t="s">
        <v>63</v>
      </c>
      <c r="B64" s="4" t="s">
        <v>152</v>
      </c>
      <c r="C64" s="56">
        <v>20</v>
      </c>
      <c r="D64" s="57" t="s">
        <v>64</v>
      </c>
      <c r="E64" s="58"/>
      <c r="F64" s="59">
        <f t="shared" ref="F64:F66" si="8">C64*E64</f>
        <v>0</v>
      </c>
    </row>
    <row r="65" spans="1:6" ht="27.6" x14ac:dyDescent="0.25">
      <c r="A65" s="4" t="s">
        <v>65</v>
      </c>
      <c r="B65" s="4" t="s">
        <v>153</v>
      </c>
      <c r="C65" s="56">
        <v>6</v>
      </c>
      <c r="D65" s="57" t="s">
        <v>64</v>
      </c>
      <c r="E65" s="58"/>
      <c r="F65" s="59">
        <f t="shared" si="8"/>
        <v>0</v>
      </c>
    </row>
    <row r="66" spans="1:6" ht="27.6" x14ac:dyDescent="0.25">
      <c r="A66" s="4" t="s">
        <v>66</v>
      </c>
      <c r="B66" s="4" t="s">
        <v>154</v>
      </c>
      <c r="C66" s="56">
        <v>20</v>
      </c>
      <c r="D66" s="57" t="s">
        <v>64</v>
      </c>
      <c r="E66" s="58"/>
      <c r="F66" s="59">
        <f t="shared" si="8"/>
        <v>0</v>
      </c>
    </row>
    <row r="67" spans="1:6" ht="15" customHeight="1" x14ac:dyDescent="0.25">
      <c r="A67" s="117" t="s">
        <v>199</v>
      </c>
      <c r="B67" s="118"/>
      <c r="C67" s="118"/>
      <c r="D67" s="118"/>
      <c r="E67" s="118"/>
      <c r="F67" s="119"/>
    </row>
    <row r="68" spans="1:6" x14ac:dyDescent="0.25">
      <c r="A68" s="3" t="s">
        <v>68</v>
      </c>
      <c r="B68" s="3" t="s">
        <v>69</v>
      </c>
      <c r="C68" s="3"/>
      <c r="D68" s="3"/>
      <c r="E68" s="3"/>
      <c r="F68" s="3"/>
    </row>
    <row r="69" spans="1:6" ht="27.6" x14ac:dyDescent="0.25">
      <c r="A69" s="4" t="s">
        <v>70</v>
      </c>
      <c r="B69" s="4" t="s">
        <v>155</v>
      </c>
      <c r="C69" s="57">
        <v>1</v>
      </c>
      <c r="D69" s="57" t="s">
        <v>50</v>
      </c>
      <c r="E69" s="58"/>
      <c r="F69" s="59">
        <f t="shared" ref="F69:F71" si="9">C69*E69</f>
        <v>0</v>
      </c>
    </row>
    <row r="70" spans="1:6" ht="27.6" x14ac:dyDescent="0.25">
      <c r="A70" s="4" t="s">
        <v>71</v>
      </c>
      <c r="B70" s="4" t="s">
        <v>156</v>
      </c>
      <c r="C70" s="57">
        <v>1</v>
      </c>
      <c r="D70" s="57" t="s">
        <v>50</v>
      </c>
      <c r="E70" s="58"/>
      <c r="F70" s="59">
        <f t="shared" si="9"/>
        <v>0</v>
      </c>
    </row>
    <row r="71" spans="1:6" ht="27.6" x14ac:dyDescent="0.25">
      <c r="A71" s="4" t="s">
        <v>72</v>
      </c>
      <c r="B71" s="4" t="s">
        <v>157</v>
      </c>
      <c r="C71" s="57">
        <v>1</v>
      </c>
      <c r="D71" s="57" t="s">
        <v>50</v>
      </c>
      <c r="E71" s="58"/>
      <c r="F71" s="59">
        <f t="shared" si="9"/>
        <v>0</v>
      </c>
    </row>
    <row r="72" spans="1:6" x14ac:dyDescent="0.25">
      <c r="A72" s="3" t="s">
        <v>73</v>
      </c>
      <c r="B72" s="3" t="s">
        <v>74</v>
      </c>
      <c r="C72" s="3"/>
      <c r="D72" s="3"/>
      <c r="E72" s="3"/>
      <c r="F72" s="3"/>
    </row>
    <row r="73" spans="1:6" ht="27.6" x14ac:dyDescent="0.25">
      <c r="A73" s="4" t="s">
        <v>75</v>
      </c>
      <c r="B73" s="4" t="s">
        <v>158</v>
      </c>
      <c r="C73" s="56">
        <v>5</v>
      </c>
      <c r="D73" s="57" t="s">
        <v>58</v>
      </c>
      <c r="E73" s="58"/>
      <c r="F73" s="59">
        <f t="shared" ref="F73:F75" si="10">C73*E73</f>
        <v>0</v>
      </c>
    </row>
    <row r="74" spans="1:6" ht="27.6" x14ac:dyDescent="0.25">
      <c r="A74" s="4" t="s">
        <v>76</v>
      </c>
      <c r="B74" s="4" t="s">
        <v>159</v>
      </c>
      <c r="C74" s="56">
        <v>5</v>
      </c>
      <c r="D74" s="57" t="s">
        <v>58</v>
      </c>
      <c r="E74" s="58"/>
      <c r="F74" s="59">
        <f t="shared" si="10"/>
        <v>0</v>
      </c>
    </row>
    <row r="75" spans="1:6" ht="27.6" x14ac:dyDescent="0.25">
      <c r="A75" s="4" t="s">
        <v>77</v>
      </c>
      <c r="B75" s="4" t="s">
        <v>160</v>
      </c>
      <c r="C75" s="56">
        <v>5</v>
      </c>
      <c r="D75" s="57" t="s">
        <v>58</v>
      </c>
      <c r="E75" s="58"/>
      <c r="F75" s="59">
        <f t="shared" si="10"/>
        <v>0</v>
      </c>
    </row>
    <row r="76" spans="1:6" x14ac:dyDescent="0.25">
      <c r="A76" s="3" t="s">
        <v>78</v>
      </c>
      <c r="B76" s="3" t="s">
        <v>79</v>
      </c>
      <c r="C76" s="3"/>
      <c r="D76" s="3"/>
      <c r="E76" s="3"/>
      <c r="F76" s="3"/>
    </row>
    <row r="77" spans="1:6" x14ac:dyDescent="0.25">
      <c r="A77" s="4" t="s">
        <v>80</v>
      </c>
      <c r="B77" s="4" t="s">
        <v>81</v>
      </c>
      <c r="C77" s="56">
        <v>50</v>
      </c>
      <c r="D77" s="57" t="s">
        <v>82</v>
      </c>
      <c r="E77" s="58"/>
      <c r="F77" s="59">
        <f t="shared" ref="F77:F83" si="11">C77*E77</f>
        <v>0</v>
      </c>
    </row>
    <row r="78" spans="1:6" x14ac:dyDescent="0.25">
      <c r="A78" s="117" t="s">
        <v>161</v>
      </c>
      <c r="B78" s="118"/>
      <c r="C78" s="118"/>
      <c r="D78" s="118"/>
      <c r="E78" s="118"/>
      <c r="F78" s="119"/>
    </row>
    <row r="79" spans="1:6" x14ac:dyDescent="0.25">
      <c r="A79" s="4" t="s">
        <v>83</v>
      </c>
      <c r="B79" s="4" t="s">
        <v>163</v>
      </c>
      <c r="C79" s="56">
        <v>10</v>
      </c>
      <c r="D79" s="57" t="s">
        <v>21</v>
      </c>
      <c r="E79" s="58"/>
      <c r="F79" s="59">
        <f t="shared" ref="F79:F80" si="12">C79*E79</f>
        <v>0</v>
      </c>
    </row>
    <row r="80" spans="1:6" x14ac:dyDescent="0.25">
      <c r="A80" s="71" t="s">
        <v>84</v>
      </c>
      <c r="B80" s="49" t="s">
        <v>165</v>
      </c>
      <c r="C80" s="56">
        <v>10</v>
      </c>
      <c r="D80" s="57" t="s">
        <v>21</v>
      </c>
      <c r="E80" s="72"/>
      <c r="F80" s="59">
        <f t="shared" si="12"/>
        <v>0</v>
      </c>
    </row>
    <row r="81" spans="1:6" x14ac:dyDescent="0.25">
      <c r="A81" s="117" t="s">
        <v>162</v>
      </c>
      <c r="B81" s="118"/>
      <c r="C81" s="118"/>
      <c r="D81" s="118"/>
      <c r="E81" s="118"/>
      <c r="F81" s="119"/>
    </row>
    <row r="82" spans="1:6" x14ac:dyDescent="0.25">
      <c r="A82" s="4" t="s">
        <v>88</v>
      </c>
      <c r="B82" s="4" t="s">
        <v>166</v>
      </c>
      <c r="C82" s="56">
        <v>10</v>
      </c>
      <c r="D82" s="57" t="s">
        <v>21</v>
      </c>
      <c r="E82" s="58"/>
      <c r="F82" s="59">
        <f t="shared" si="11"/>
        <v>0</v>
      </c>
    </row>
    <row r="83" spans="1:6" x14ac:dyDescent="0.25">
      <c r="A83" s="71" t="s">
        <v>164</v>
      </c>
      <c r="B83" s="4" t="s">
        <v>167</v>
      </c>
      <c r="C83" s="56">
        <v>10</v>
      </c>
      <c r="D83" s="57" t="s">
        <v>21</v>
      </c>
      <c r="E83" s="72"/>
      <c r="F83" s="59">
        <f t="shared" si="11"/>
        <v>0</v>
      </c>
    </row>
    <row r="84" spans="1:6" ht="15" customHeight="1" x14ac:dyDescent="0.25">
      <c r="A84" s="117" t="s">
        <v>168</v>
      </c>
      <c r="B84" s="118"/>
      <c r="C84" s="118"/>
      <c r="D84" s="118"/>
      <c r="E84" s="118"/>
      <c r="F84" s="119"/>
    </row>
    <row r="85" spans="1:6" ht="41.4" x14ac:dyDescent="0.25">
      <c r="A85" s="4" t="s">
        <v>169</v>
      </c>
      <c r="B85" s="52" t="s">
        <v>188</v>
      </c>
      <c r="C85" s="65">
        <v>1</v>
      </c>
      <c r="D85" s="65" t="s">
        <v>21</v>
      </c>
      <c r="E85" s="58"/>
      <c r="F85" s="59">
        <f t="shared" ref="F85:F93" si="13">C85*E85</f>
        <v>0</v>
      </c>
    </row>
    <row r="86" spans="1:6" ht="41.4" x14ac:dyDescent="0.25">
      <c r="A86" s="4" t="s">
        <v>170</v>
      </c>
      <c r="B86" s="52" t="s">
        <v>185</v>
      </c>
      <c r="C86" s="65">
        <v>1</v>
      </c>
      <c r="D86" s="65" t="s">
        <v>21</v>
      </c>
      <c r="E86" s="58"/>
      <c r="F86" s="59">
        <f>C86*E86</f>
        <v>0</v>
      </c>
    </row>
    <row r="87" spans="1:6" ht="27.6" x14ac:dyDescent="0.25">
      <c r="A87" s="4" t="s">
        <v>176</v>
      </c>
      <c r="B87" s="55" t="s">
        <v>189</v>
      </c>
      <c r="C87" s="56">
        <v>5</v>
      </c>
      <c r="D87" s="56" t="s">
        <v>21</v>
      </c>
      <c r="E87" s="58"/>
      <c r="F87" s="59">
        <f t="shared" si="13"/>
        <v>0</v>
      </c>
    </row>
    <row r="88" spans="1:6" ht="27.6" x14ac:dyDescent="0.25">
      <c r="A88" s="73" t="s">
        <v>177</v>
      </c>
      <c r="B88" s="55" t="s">
        <v>190</v>
      </c>
      <c r="C88" s="56">
        <v>3</v>
      </c>
      <c r="D88" s="56" t="s">
        <v>21</v>
      </c>
      <c r="E88" s="58"/>
      <c r="F88" s="59">
        <f t="shared" si="13"/>
        <v>0</v>
      </c>
    </row>
    <row r="89" spans="1:6" s="51" customFormat="1" ht="27.6" x14ac:dyDescent="0.25">
      <c r="A89" s="74" t="s">
        <v>171</v>
      </c>
      <c r="B89" s="55" t="s">
        <v>85</v>
      </c>
      <c r="C89" s="56">
        <v>25</v>
      </c>
      <c r="D89" s="56" t="s">
        <v>21</v>
      </c>
      <c r="E89" s="75"/>
      <c r="F89" s="76">
        <f t="shared" si="13"/>
        <v>0</v>
      </c>
    </row>
    <row r="90" spans="1:6" s="51" customFormat="1" ht="27.6" x14ac:dyDescent="0.25">
      <c r="A90" s="55" t="s">
        <v>172</v>
      </c>
      <c r="B90" s="55" t="s">
        <v>86</v>
      </c>
      <c r="C90" s="56">
        <v>25</v>
      </c>
      <c r="D90" s="56" t="s">
        <v>21</v>
      </c>
      <c r="E90" s="75"/>
      <c r="F90" s="76">
        <f t="shared" si="13"/>
        <v>0</v>
      </c>
    </row>
    <row r="91" spans="1:6" x14ac:dyDescent="0.25">
      <c r="A91" s="73" t="s">
        <v>178</v>
      </c>
      <c r="B91" s="4" t="s">
        <v>87</v>
      </c>
      <c r="C91" s="57">
        <v>10</v>
      </c>
      <c r="D91" s="57" t="s">
        <v>21</v>
      </c>
      <c r="E91" s="58"/>
      <c r="F91" s="59">
        <f t="shared" si="13"/>
        <v>0</v>
      </c>
    </row>
    <row r="92" spans="1:6" ht="27.6" x14ac:dyDescent="0.25">
      <c r="A92" s="73" t="s">
        <v>201</v>
      </c>
      <c r="B92" s="86" t="s">
        <v>202</v>
      </c>
      <c r="C92" s="62">
        <v>1</v>
      </c>
      <c r="D92" s="62" t="s">
        <v>21</v>
      </c>
      <c r="E92" s="69"/>
      <c r="F92" s="70">
        <f t="shared" si="13"/>
        <v>0</v>
      </c>
    </row>
    <row r="93" spans="1:6" x14ac:dyDescent="0.25">
      <c r="A93" s="73" t="s">
        <v>203</v>
      </c>
      <c r="B93" s="86" t="s">
        <v>200</v>
      </c>
      <c r="C93" s="62">
        <v>1</v>
      </c>
      <c r="D93" s="62" t="s">
        <v>21</v>
      </c>
      <c r="E93" s="69"/>
      <c r="F93" s="70">
        <f t="shared" si="13"/>
        <v>0</v>
      </c>
    </row>
    <row r="94" spans="1:6" ht="15" customHeight="1" x14ac:dyDescent="0.25">
      <c r="A94" s="117" t="s">
        <v>179</v>
      </c>
      <c r="B94" s="118"/>
      <c r="C94" s="118"/>
      <c r="D94" s="118"/>
      <c r="E94" s="118"/>
      <c r="F94" s="119"/>
    </row>
    <row r="95" spans="1:6" ht="16.2" customHeight="1" x14ac:dyDescent="0.25">
      <c r="A95" s="3" t="s">
        <v>180</v>
      </c>
      <c r="B95" s="120" t="s">
        <v>89</v>
      </c>
      <c r="C95" s="121"/>
      <c r="D95" s="121"/>
      <c r="E95" s="121"/>
      <c r="F95" s="122"/>
    </row>
    <row r="96" spans="1:6" x14ac:dyDescent="0.25">
      <c r="A96" s="4" t="s">
        <v>181</v>
      </c>
      <c r="B96" s="55" t="s">
        <v>20</v>
      </c>
      <c r="C96" s="56">
        <v>5</v>
      </c>
      <c r="D96" s="57" t="s">
        <v>90</v>
      </c>
      <c r="E96" s="58"/>
      <c r="F96" s="59">
        <f t="shared" ref="F96:F97" si="14">C96*E96</f>
        <v>0</v>
      </c>
    </row>
    <row r="97" spans="1:9" ht="14.4" thickBot="1" x14ac:dyDescent="0.3">
      <c r="A97" s="4" t="s">
        <v>182</v>
      </c>
      <c r="B97" s="55" t="s">
        <v>23</v>
      </c>
      <c r="C97" s="56">
        <v>10</v>
      </c>
      <c r="D97" s="57" t="s">
        <v>90</v>
      </c>
      <c r="E97" s="58"/>
      <c r="F97" s="59">
        <f t="shared" si="14"/>
        <v>0</v>
      </c>
    </row>
    <row r="98" spans="1:9" ht="15" thickTop="1" thickBot="1" x14ac:dyDescent="0.3">
      <c r="A98" s="128" t="s">
        <v>91</v>
      </c>
      <c r="B98" s="129"/>
      <c r="C98" s="129"/>
      <c r="D98" s="129"/>
      <c r="E98" s="129"/>
      <c r="F98" s="31">
        <f>SUM(F26:F97)</f>
        <v>0</v>
      </c>
    </row>
    <row r="99" spans="1:9" ht="15" customHeight="1" thickTop="1" thickBot="1" x14ac:dyDescent="0.3">
      <c r="A99" s="128" t="s">
        <v>143</v>
      </c>
      <c r="B99" s="129"/>
      <c r="C99" s="129"/>
      <c r="D99" s="129"/>
      <c r="E99" s="131"/>
      <c r="F99" s="32"/>
      <c r="I99" s="17" t="s">
        <v>137</v>
      </c>
    </row>
    <row r="100" spans="1:9" ht="14.4" customHeight="1" thickTop="1" thickBot="1" x14ac:dyDescent="0.3">
      <c r="A100" s="129" t="s">
        <v>142</v>
      </c>
      <c r="B100" s="129"/>
      <c r="C100" s="129"/>
      <c r="D100" s="129"/>
      <c r="E100" s="131"/>
      <c r="F100" s="31">
        <f>(F98/100)*F99</f>
        <v>0</v>
      </c>
    </row>
    <row r="101" spans="1:9" ht="15" thickTop="1" thickBot="1" x14ac:dyDescent="0.3">
      <c r="A101" s="130" t="s">
        <v>92</v>
      </c>
      <c r="B101" s="130"/>
      <c r="C101" s="130"/>
      <c r="D101" s="130"/>
      <c r="E101" s="128"/>
      <c r="F101" s="31">
        <f>F98+F100</f>
        <v>0</v>
      </c>
    </row>
    <row r="102" spans="1:9" ht="14.4" thickTop="1" x14ac:dyDescent="0.25"/>
    <row r="103" spans="1:9" x14ac:dyDescent="0.25">
      <c r="A103" s="110" t="s">
        <v>191</v>
      </c>
      <c r="B103" s="110"/>
      <c r="C103" s="110"/>
      <c r="D103" s="110"/>
      <c r="E103" s="110"/>
      <c r="F103" s="110"/>
    </row>
    <row r="104" spans="1:9" x14ac:dyDescent="0.25">
      <c r="A104" s="110"/>
      <c r="B104" s="110"/>
      <c r="C104" s="110"/>
      <c r="D104" s="110"/>
      <c r="E104" s="110"/>
      <c r="F104" s="110"/>
    </row>
    <row r="105" spans="1:9" x14ac:dyDescent="0.25">
      <c r="A105" s="110"/>
      <c r="B105" s="110"/>
      <c r="C105" s="110"/>
      <c r="D105" s="110"/>
      <c r="E105" s="110"/>
      <c r="F105" s="110"/>
    </row>
    <row r="106" spans="1:9" x14ac:dyDescent="0.25">
      <c r="A106" s="110"/>
      <c r="B106" s="110"/>
      <c r="C106" s="110"/>
      <c r="D106" s="110"/>
      <c r="E106" s="110"/>
      <c r="F106" s="110"/>
    </row>
    <row r="107" spans="1:9" ht="197.4" customHeight="1" x14ac:dyDescent="0.25">
      <c r="A107" s="110"/>
      <c r="B107" s="110"/>
      <c r="C107" s="110"/>
      <c r="D107" s="110"/>
      <c r="E107" s="110"/>
      <c r="F107" s="110"/>
    </row>
    <row r="109" spans="1:9" x14ac:dyDescent="0.25">
      <c r="A109" s="111" t="s">
        <v>134</v>
      </c>
      <c r="B109" s="111"/>
      <c r="C109" s="111"/>
      <c r="D109" s="111"/>
      <c r="E109" s="111"/>
      <c r="F109" s="111"/>
    </row>
    <row r="110" spans="1:9" x14ac:dyDescent="0.25">
      <c r="F110" s="21"/>
    </row>
    <row r="111" spans="1:9" ht="15.6" customHeight="1" x14ac:dyDescent="0.25">
      <c r="A111" s="99" t="s">
        <v>0</v>
      </c>
      <c r="B111" s="99" t="s">
        <v>101</v>
      </c>
      <c r="C111" s="99"/>
      <c r="D111" s="99"/>
      <c r="E111" s="99"/>
      <c r="F111" s="96" t="s">
        <v>102</v>
      </c>
      <c r="G111" s="22"/>
    </row>
    <row r="112" spans="1:9" ht="40.950000000000003" customHeight="1" x14ac:dyDescent="0.25">
      <c r="A112" s="99"/>
      <c r="B112" s="99"/>
      <c r="C112" s="99"/>
      <c r="D112" s="99"/>
      <c r="E112" s="99"/>
      <c r="F112" s="97"/>
      <c r="G112" s="22"/>
    </row>
    <row r="113" spans="1:7" ht="24.6" customHeight="1" x14ac:dyDescent="0.25">
      <c r="A113" s="5" t="s">
        <v>103</v>
      </c>
      <c r="B113" s="104" t="s">
        <v>104</v>
      </c>
      <c r="C113" s="104"/>
      <c r="D113" s="104"/>
      <c r="E113" s="104"/>
      <c r="F113" s="33"/>
      <c r="G113" s="22"/>
    </row>
    <row r="114" spans="1:7" ht="32.4" customHeight="1" x14ac:dyDescent="0.25">
      <c r="A114" s="5" t="s">
        <v>105</v>
      </c>
      <c r="B114" s="105" t="s">
        <v>106</v>
      </c>
      <c r="C114" s="105"/>
      <c r="D114" s="105"/>
      <c r="E114" s="105"/>
      <c r="F114" s="34"/>
      <c r="G114" s="22"/>
    </row>
    <row r="115" spans="1:7" ht="48" customHeight="1" x14ac:dyDescent="0.25">
      <c r="A115" s="5" t="s">
        <v>107</v>
      </c>
      <c r="B115" s="105" t="s">
        <v>206</v>
      </c>
      <c r="C115" s="105"/>
      <c r="D115" s="105"/>
      <c r="E115" s="105"/>
      <c r="F115" s="33"/>
      <c r="G115" s="22"/>
    </row>
    <row r="116" spans="1:7" ht="33" customHeight="1" x14ac:dyDescent="0.25">
      <c r="A116" s="5" t="s">
        <v>108</v>
      </c>
      <c r="B116" s="104" t="s">
        <v>207</v>
      </c>
      <c r="C116" s="104"/>
      <c r="D116" s="104"/>
      <c r="E116" s="104"/>
      <c r="F116" s="34"/>
      <c r="G116" s="22"/>
    </row>
    <row r="117" spans="1:7" ht="35.4" customHeight="1" x14ac:dyDescent="0.25">
      <c r="A117" s="5" t="s">
        <v>109</v>
      </c>
      <c r="B117" s="104" t="s">
        <v>208</v>
      </c>
      <c r="C117" s="104"/>
      <c r="D117" s="104"/>
      <c r="E117" s="104"/>
      <c r="F117" s="35"/>
      <c r="G117" s="22"/>
    </row>
    <row r="118" spans="1:7" ht="22.2" customHeight="1" x14ac:dyDescent="0.25">
      <c r="A118" s="5" t="s">
        <v>110</v>
      </c>
      <c r="B118" s="104" t="s">
        <v>209</v>
      </c>
      <c r="C118" s="104"/>
      <c r="D118" s="104"/>
      <c r="E118" s="104"/>
      <c r="F118" s="33"/>
      <c r="G118" s="22"/>
    </row>
    <row r="119" spans="1:7" ht="32.4" customHeight="1" x14ac:dyDescent="0.25">
      <c r="A119" s="5" t="s">
        <v>111</v>
      </c>
      <c r="B119" s="107" t="s">
        <v>210</v>
      </c>
      <c r="C119" s="108"/>
      <c r="D119" s="108"/>
      <c r="E119" s="109"/>
      <c r="F119" s="33"/>
      <c r="G119" s="22"/>
    </row>
    <row r="120" spans="1:7" ht="15.6" x14ac:dyDescent="0.25">
      <c r="A120" s="5" t="s">
        <v>112</v>
      </c>
      <c r="B120" s="106" t="s">
        <v>113</v>
      </c>
      <c r="C120" s="106"/>
      <c r="D120" s="106"/>
      <c r="E120" s="106"/>
      <c r="F120" s="35"/>
      <c r="G120" s="22"/>
    </row>
    <row r="121" spans="1:7" x14ac:dyDescent="0.25">
      <c r="F121" s="24"/>
    </row>
    <row r="122" spans="1:7" ht="44.4" customHeight="1" x14ac:dyDescent="0.25">
      <c r="A122" s="101" t="s">
        <v>114</v>
      </c>
      <c r="B122" s="101"/>
      <c r="C122" s="101"/>
      <c r="D122" s="101"/>
      <c r="E122" s="101"/>
      <c r="F122" s="101"/>
    </row>
    <row r="123" spans="1:7" ht="64.2" customHeight="1" x14ac:dyDescent="0.25">
      <c r="A123" s="25" t="s">
        <v>0</v>
      </c>
      <c r="B123" s="96" t="s">
        <v>135</v>
      </c>
      <c r="C123" s="96" t="s">
        <v>136</v>
      </c>
      <c r="D123" s="96" t="s">
        <v>115</v>
      </c>
      <c r="E123" s="96" t="s">
        <v>116</v>
      </c>
      <c r="F123" s="96" t="s">
        <v>117</v>
      </c>
    </row>
    <row r="124" spans="1:7" ht="15.6" x14ac:dyDescent="0.25">
      <c r="A124" s="25"/>
      <c r="B124" s="100"/>
      <c r="C124" s="100"/>
      <c r="D124" s="100"/>
      <c r="E124" s="100"/>
      <c r="F124" s="100"/>
    </row>
    <row r="125" spans="1:7" ht="15.6" x14ac:dyDescent="0.25">
      <c r="A125" s="26"/>
      <c r="B125" s="100"/>
      <c r="C125" s="100"/>
      <c r="D125" s="100"/>
      <c r="E125" s="100"/>
      <c r="F125" s="100"/>
    </row>
    <row r="126" spans="1:7" ht="15.6" x14ac:dyDescent="0.25">
      <c r="A126" s="26"/>
      <c r="B126" s="100"/>
      <c r="C126" s="100"/>
      <c r="D126" s="100"/>
      <c r="E126" s="100"/>
      <c r="F126" s="100"/>
    </row>
    <row r="127" spans="1:7" ht="15.6" x14ac:dyDescent="0.25">
      <c r="A127" s="27"/>
      <c r="B127" s="97"/>
      <c r="C127" s="97"/>
      <c r="D127" s="97"/>
      <c r="E127" s="97"/>
      <c r="F127" s="97"/>
    </row>
    <row r="128" spans="1:7" ht="31.2" x14ac:dyDescent="0.25">
      <c r="A128" s="28" t="s">
        <v>103</v>
      </c>
      <c r="B128" s="9" t="s">
        <v>118</v>
      </c>
      <c r="C128" s="36"/>
      <c r="D128" s="37"/>
      <c r="E128" s="40"/>
      <c r="F128" s="42"/>
      <c r="G128" s="22"/>
    </row>
    <row r="129" spans="1:9" ht="15.6" x14ac:dyDescent="0.25">
      <c r="A129" s="29" t="s">
        <v>5</v>
      </c>
      <c r="B129" s="18"/>
      <c r="C129" s="33"/>
      <c r="D129" s="39"/>
      <c r="E129" s="33"/>
      <c r="F129" s="41"/>
      <c r="G129" s="22"/>
    </row>
    <row r="130" spans="1:9" ht="15.6" x14ac:dyDescent="0.25">
      <c r="A130" s="9"/>
      <c r="B130" s="18"/>
      <c r="C130" s="33"/>
      <c r="D130" s="39"/>
      <c r="E130" s="33"/>
      <c r="F130" s="41"/>
      <c r="G130" s="22"/>
    </row>
    <row r="131" spans="1:9" ht="15.6" x14ac:dyDescent="0.25">
      <c r="A131" s="9"/>
      <c r="B131" s="18"/>
      <c r="C131" s="33"/>
      <c r="D131" s="39"/>
      <c r="E131" s="33"/>
      <c r="F131" s="41"/>
      <c r="G131" s="22"/>
    </row>
    <row r="132" spans="1:9" ht="15.6" x14ac:dyDescent="0.25">
      <c r="A132" s="9"/>
      <c r="B132" s="88"/>
      <c r="C132" s="33"/>
      <c r="D132" s="38"/>
      <c r="E132" s="33"/>
      <c r="F132" s="41"/>
      <c r="G132" s="22"/>
    </row>
    <row r="133" spans="1:9" ht="31.2" x14ac:dyDescent="0.25">
      <c r="A133" s="28" t="s">
        <v>119</v>
      </c>
      <c r="B133" s="23" t="s">
        <v>120</v>
      </c>
      <c r="C133" s="20" t="s">
        <v>121</v>
      </c>
      <c r="D133" s="38"/>
      <c r="E133" s="33"/>
      <c r="F133" s="41"/>
      <c r="G133" s="22"/>
      <c r="I133" s="17" t="s">
        <v>137</v>
      </c>
    </row>
    <row r="134" spans="1:9" ht="15.6" x14ac:dyDescent="0.25">
      <c r="A134" s="28" t="s">
        <v>211</v>
      </c>
      <c r="B134" s="23"/>
      <c r="C134" s="20"/>
      <c r="D134" s="38"/>
      <c r="E134" s="33"/>
      <c r="F134" s="41"/>
      <c r="G134" s="22"/>
    </row>
    <row r="135" spans="1:9" ht="15.6" x14ac:dyDescent="0.25">
      <c r="A135" s="28"/>
      <c r="B135" s="23"/>
      <c r="C135" s="20"/>
      <c r="D135" s="38"/>
      <c r="E135" s="33"/>
      <c r="F135" s="41"/>
      <c r="G135" s="22"/>
    </row>
    <row r="136" spans="1:9" ht="15.6" x14ac:dyDescent="0.25">
      <c r="A136" s="28"/>
      <c r="B136" s="30"/>
      <c r="C136" s="33"/>
      <c r="D136" s="38"/>
      <c r="E136" s="33"/>
      <c r="F136" s="41"/>
      <c r="G136" s="22"/>
    </row>
    <row r="137" spans="1:9" s="46" customFormat="1" ht="15.6" x14ac:dyDescent="0.25">
      <c r="A137" s="43"/>
      <c r="B137" s="44"/>
      <c r="C137" s="34"/>
      <c r="D137" s="45"/>
      <c r="E137" s="34"/>
      <c r="F137" s="34"/>
    </row>
    <row r="138" spans="1:9" x14ac:dyDescent="0.25">
      <c r="A138" s="102" t="s">
        <v>133</v>
      </c>
      <c r="B138" s="102"/>
      <c r="C138" s="102"/>
      <c r="D138" s="102"/>
      <c r="E138" s="102"/>
      <c r="F138" s="102"/>
    </row>
    <row r="139" spans="1:9" ht="79.95" customHeight="1" x14ac:dyDescent="0.25">
      <c r="A139" s="102"/>
      <c r="B139" s="102"/>
      <c r="C139" s="102"/>
      <c r="D139" s="102"/>
      <c r="E139" s="102"/>
      <c r="F139" s="102"/>
    </row>
    <row r="140" spans="1:9" s="46" customFormat="1" x14ac:dyDescent="0.25">
      <c r="A140" s="47"/>
    </row>
    <row r="141" spans="1:9" ht="49.2" customHeight="1" x14ac:dyDescent="0.25">
      <c r="A141" s="103" t="s">
        <v>122</v>
      </c>
      <c r="B141" s="103"/>
      <c r="C141" s="103"/>
      <c r="D141" s="103"/>
      <c r="E141" s="103"/>
      <c r="F141" s="103"/>
    </row>
    <row r="142" spans="1:9" ht="80.400000000000006" customHeight="1" x14ac:dyDescent="0.25">
      <c r="A142" s="96" t="s">
        <v>0</v>
      </c>
      <c r="B142" s="99" t="s">
        <v>123</v>
      </c>
      <c r="C142" s="96" t="s">
        <v>124</v>
      </c>
      <c r="D142" s="99" t="s">
        <v>125</v>
      </c>
      <c r="E142" s="99" t="s">
        <v>116</v>
      </c>
      <c r="F142" s="99"/>
    </row>
    <row r="143" spans="1:9" ht="1.95" customHeight="1" x14ac:dyDescent="0.25">
      <c r="A143" s="97"/>
      <c r="B143" s="99"/>
      <c r="C143" s="97"/>
      <c r="D143" s="99"/>
      <c r="E143" s="99"/>
      <c r="F143" s="99"/>
    </row>
    <row r="144" spans="1:9" s="46" customFormat="1" ht="15.6" x14ac:dyDescent="0.25">
      <c r="A144" s="33" t="s">
        <v>103</v>
      </c>
      <c r="B144" s="33"/>
      <c r="C144" s="48"/>
      <c r="D144" s="48"/>
      <c r="E144" s="89"/>
      <c r="F144" s="89"/>
    </row>
    <row r="145" spans="1:6" s="46" customFormat="1" ht="15.6" x14ac:dyDescent="0.25">
      <c r="A145" s="33"/>
      <c r="B145" s="33"/>
      <c r="C145" s="48"/>
      <c r="D145" s="48"/>
      <c r="E145" s="93"/>
      <c r="F145" s="95"/>
    </row>
    <row r="146" spans="1:6" s="46" customFormat="1" ht="15.6" x14ac:dyDescent="0.25">
      <c r="A146" s="33"/>
      <c r="B146" s="39"/>
      <c r="C146" s="33"/>
      <c r="D146" s="39"/>
      <c r="E146" s="89"/>
      <c r="F146" s="89"/>
    </row>
    <row r="147" spans="1:6" ht="15.6" x14ac:dyDescent="0.25">
      <c r="A147" s="6"/>
      <c r="B147" s="17"/>
      <c r="C147" s="17"/>
      <c r="D147" s="17"/>
      <c r="E147" s="17"/>
      <c r="F147" s="17"/>
    </row>
    <row r="148" spans="1:6" ht="15.6" x14ac:dyDescent="0.25">
      <c r="A148" s="98" t="s">
        <v>126</v>
      </c>
      <c r="B148" s="98"/>
      <c r="C148" s="98"/>
      <c r="D148" s="98"/>
      <c r="E148" s="98"/>
      <c r="F148" s="98"/>
    </row>
    <row r="149" spans="1:6" ht="49.95" customHeight="1" x14ac:dyDescent="0.25">
      <c r="A149" s="13" t="s">
        <v>0</v>
      </c>
      <c r="B149" s="13" t="s">
        <v>127</v>
      </c>
      <c r="C149" s="99" t="s">
        <v>128</v>
      </c>
      <c r="D149" s="99"/>
      <c r="E149" s="99"/>
      <c r="F149" s="99"/>
    </row>
    <row r="150" spans="1:6" s="46" customFormat="1" ht="15.6" x14ac:dyDescent="0.25">
      <c r="A150" s="33" t="s">
        <v>103</v>
      </c>
      <c r="B150" s="33"/>
      <c r="C150" s="89"/>
      <c r="D150" s="89"/>
      <c r="E150" s="89"/>
      <c r="F150" s="89"/>
    </row>
    <row r="151" spans="1:6" s="46" customFormat="1" ht="15.6" x14ac:dyDescent="0.25">
      <c r="A151" s="33"/>
      <c r="B151" s="33"/>
      <c r="C151" s="93"/>
      <c r="D151" s="94"/>
      <c r="E151" s="94"/>
      <c r="F151" s="95"/>
    </row>
    <row r="152" spans="1:6" s="46" customFormat="1" ht="15.6" x14ac:dyDescent="0.25">
      <c r="A152" s="33"/>
      <c r="B152" s="33"/>
      <c r="C152" s="93"/>
      <c r="D152" s="94"/>
      <c r="E152" s="94"/>
      <c r="F152" s="95"/>
    </row>
    <row r="153" spans="1:6" s="46" customFormat="1" ht="15.6" x14ac:dyDescent="0.25">
      <c r="A153" s="33"/>
      <c r="B153" s="38"/>
      <c r="C153" s="89"/>
      <c r="D153" s="89"/>
      <c r="E153" s="89"/>
      <c r="F153" s="89"/>
    </row>
    <row r="154" spans="1:6" ht="49.95" customHeight="1" x14ac:dyDescent="0.25">
      <c r="A154" s="90" t="s">
        <v>129</v>
      </c>
      <c r="B154" s="90"/>
      <c r="C154" s="90"/>
      <c r="D154" s="90"/>
      <c r="E154" s="90"/>
      <c r="F154" s="90"/>
    </row>
    <row r="155" spans="1:6" ht="58.95" customHeight="1" x14ac:dyDescent="0.25">
      <c r="A155" s="91" t="s">
        <v>130</v>
      </c>
      <c r="B155" s="91"/>
      <c r="C155" s="91"/>
      <c r="D155" s="91"/>
      <c r="E155" s="91"/>
      <c r="F155" s="91"/>
    </row>
    <row r="156" spans="1:6" ht="15.6" x14ac:dyDescent="0.25">
      <c r="A156" s="10"/>
      <c r="B156" s="19"/>
      <c r="C156" s="19"/>
      <c r="D156" s="19"/>
      <c r="E156" s="19"/>
      <c r="F156" s="19"/>
    </row>
    <row r="157" spans="1:6" ht="42" customHeight="1" x14ac:dyDescent="0.25">
      <c r="A157" s="92" t="s">
        <v>131</v>
      </c>
      <c r="B157" s="92"/>
      <c r="C157" s="92"/>
      <c r="D157" s="92"/>
      <c r="E157" s="92"/>
      <c r="F157" s="92"/>
    </row>
    <row r="158" spans="1:6" ht="15.6" x14ac:dyDescent="0.25">
      <c r="A158" s="7"/>
      <c r="B158" s="17"/>
      <c r="C158" s="17"/>
      <c r="D158" s="17"/>
      <c r="E158" s="17"/>
      <c r="F158" s="17"/>
    </row>
    <row r="159" spans="1:6" ht="15.6" x14ac:dyDescent="0.25">
      <c r="A159" s="8" t="s">
        <v>132</v>
      </c>
      <c r="B159" s="17"/>
      <c r="C159" s="17"/>
      <c r="D159" s="17"/>
      <c r="E159" s="17"/>
      <c r="F159" s="17"/>
    </row>
  </sheetData>
  <sheetProtection sheet="1" objects="1" scenarios="1"/>
  <mergeCells count="71">
    <mergeCell ref="A9:D9"/>
    <mergeCell ref="E9:F9"/>
    <mergeCell ref="A11:F11"/>
    <mergeCell ref="A98:E98"/>
    <mergeCell ref="A101:E101"/>
    <mergeCell ref="A33:F33"/>
    <mergeCell ref="A36:F36"/>
    <mergeCell ref="B37:F37"/>
    <mergeCell ref="A40:F40"/>
    <mergeCell ref="A67:F67"/>
    <mergeCell ref="A84:F84"/>
    <mergeCell ref="A94:F94"/>
    <mergeCell ref="B95:F95"/>
    <mergeCell ref="A100:E100"/>
    <mergeCell ref="A99:E99"/>
    <mergeCell ref="A81:F81"/>
    <mergeCell ref="A7:D7"/>
    <mergeCell ref="A8:D8"/>
    <mergeCell ref="E6:F6"/>
    <mergeCell ref="E7:F7"/>
    <mergeCell ref="E8:F8"/>
    <mergeCell ref="A3:F4"/>
    <mergeCell ref="D1:F1"/>
    <mergeCell ref="A5:D5"/>
    <mergeCell ref="E5:F5"/>
    <mergeCell ref="A6:D6"/>
    <mergeCell ref="A103:F107"/>
    <mergeCell ref="A109:F109"/>
    <mergeCell ref="F111:F112"/>
    <mergeCell ref="B111:E112"/>
    <mergeCell ref="A12:F12"/>
    <mergeCell ref="A14:F15"/>
    <mergeCell ref="A17:F17"/>
    <mergeCell ref="A19:F19"/>
    <mergeCell ref="A25:F25"/>
    <mergeCell ref="A111:A112"/>
    <mergeCell ref="A78:F78"/>
    <mergeCell ref="B28:E28"/>
    <mergeCell ref="B113:E113"/>
    <mergeCell ref="B114:E114"/>
    <mergeCell ref="B115:E115"/>
    <mergeCell ref="B116:E116"/>
    <mergeCell ref="B117:E117"/>
    <mergeCell ref="B118:E118"/>
    <mergeCell ref="B120:E120"/>
    <mergeCell ref="B123:B127"/>
    <mergeCell ref="C123:C127"/>
    <mergeCell ref="D123:D127"/>
    <mergeCell ref="E123:E127"/>
    <mergeCell ref="B119:E119"/>
    <mergeCell ref="F123:F127"/>
    <mergeCell ref="B142:B143"/>
    <mergeCell ref="D142:D143"/>
    <mergeCell ref="A122:F122"/>
    <mergeCell ref="A138:F139"/>
    <mergeCell ref="A141:F141"/>
    <mergeCell ref="E142:F143"/>
    <mergeCell ref="E144:F144"/>
    <mergeCell ref="E146:F146"/>
    <mergeCell ref="C142:C143"/>
    <mergeCell ref="A148:F148"/>
    <mergeCell ref="C149:F149"/>
    <mergeCell ref="A142:A143"/>
    <mergeCell ref="E145:F145"/>
    <mergeCell ref="C150:F150"/>
    <mergeCell ref="C153:F153"/>
    <mergeCell ref="A154:F154"/>
    <mergeCell ref="A155:F155"/>
    <mergeCell ref="A157:F157"/>
    <mergeCell ref="C151:F151"/>
    <mergeCell ref="C152:F152"/>
  </mergeCells>
  <phoneticPr fontId="25" type="noConversion"/>
  <dataValidations count="1">
    <dataValidation type="decimal" operator="greaterThan" allowBlank="1" showInputMessage="1" showErrorMessage="1" sqref="E27 E96:E97 E34:E35 E38:E39 E42:E43 E45:E48 E50:E51 E53 E55:E57 E59:E62 E64:E66 E69:E71 E73:E75 E77 E79:E80 E82:E83 E85:E93 E29:E32" xr:uid="{54848FE4-AFFE-4535-8EF1-222D0A146112}">
      <formula1>0</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Lapas1!_Hlk109209920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Svetlana Starinskaja</dc:creator>
  <cp:lastModifiedBy>Svetlana Starinskaja</cp:lastModifiedBy>
  <dcterms:created xsi:type="dcterms:W3CDTF">2026-02-18T05:48:27Z</dcterms:created>
  <dcterms:modified xsi:type="dcterms:W3CDTF">2026-07-14T12:02:09Z</dcterms:modified>
</cp:coreProperties>
</file>